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РзПр исполнение за 2019 год" sheetId="2" r:id="rId1"/>
  </sheets>
  <calcPr calcId="125725"/>
</workbook>
</file>

<file path=xl/calcChain.xml><?xml version="1.0" encoding="utf-8"?>
<calcChain xmlns="http://schemas.openxmlformats.org/spreadsheetml/2006/main">
  <c r="AC10" i="2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9"/>
  <c r="V41"/>
  <c r="V37"/>
  <c r="W37" s="1"/>
  <c r="V33"/>
  <c r="W33" s="1"/>
  <c r="V30"/>
  <c r="V25"/>
  <c r="V23"/>
  <c r="V16"/>
  <c r="W16" s="1"/>
  <c r="V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9"/>
  <c r="W10"/>
  <c r="W11"/>
  <c r="W12"/>
  <c r="W13"/>
  <c r="W14"/>
  <c r="W15"/>
  <c r="W17"/>
  <c r="W18"/>
  <c r="W19"/>
  <c r="W20"/>
  <c r="W21"/>
  <c r="W22"/>
  <c r="W23"/>
  <c r="W24"/>
  <c r="W25"/>
  <c r="W26"/>
  <c r="W27"/>
  <c r="W28"/>
  <c r="W29"/>
  <c r="W30"/>
  <c r="W31"/>
  <c r="W32"/>
  <c r="W34"/>
  <c r="W35"/>
  <c r="W36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9"/>
  <c r="E10"/>
  <c r="E11"/>
  <c r="E12"/>
  <c r="E13"/>
  <c r="E14"/>
  <c r="E15"/>
  <c r="E16"/>
  <c r="E18"/>
  <c r="E20"/>
  <c r="E21"/>
  <c r="E22"/>
  <c r="E24"/>
  <c r="E25"/>
  <c r="E26"/>
  <c r="E27"/>
  <c r="E28"/>
  <c r="E29"/>
  <c r="E31"/>
  <c r="E32"/>
  <c r="E33"/>
  <c r="E34"/>
  <c r="E36"/>
  <c r="E38"/>
  <c r="E39"/>
  <c r="E40"/>
  <c r="E41"/>
  <c r="E42"/>
  <c r="E44"/>
  <c r="E45"/>
  <c r="E47"/>
  <c r="E49"/>
  <c r="E50"/>
  <c r="E51"/>
  <c r="E52"/>
  <c r="E54"/>
  <c r="E55"/>
  <c r="E56"/>
  <c r="E58"/>
  <c r="E60"/>
  <c r="E62"/>
  <c r="E63"/>
  <c r="E64"/>
  <c r="E65"/>
  <c r="F65"/>
  <c r="F21"/>
  <c r="F19"/>
  <c r="G19" s="1"/>
  <c r="U10"/>
  <c r="U11"/>
  <c r="U12"/>
  <c r="U13"/>
  <c r="U14"/>
  <c r="U15"/>
  <c r="U17"/>
  <c r="U18"/>
  <c r="U19"/>
  <c r="U20"/>
  <c r="U21"/>
  <c r="U22"/>
  <c r="U23"/>
  <c r="U24"/>
  <c r="U26"/>
  <c r="U27"/>
  <c r="U28"/>
  <c r="U29"/>
  <c r="U31"/>
  <c r="U32"/>
  <c r="U34"/>
  <c r="U35"/>
  <c r="U36"/>
  <c r="U38"/>
  <c r="U39"/>
  <c r="U40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41"/>
  <c r="U37"/>
  <c r="U33"/>
  <c r="U30"/>
  <c r="U25"/>
  <c r="U16"/>
  <c r="U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9"/>
  <c r="G10"/>
  <c r="G11"/>
  <c r="G12"/>
  <c r="G13"/>
  <c r="G14"/>
  <c r="G15"/>
  <c r="G16"/>
  <c r="G17"/>
  <c r="G18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9"/>
  <c r="D30"/>
  <c r="E30" s="1"/>
  <c r="D35"/>
  <c r="E35" s="1"/>
  <c r="D37"/>
  <c r="E37" s="1"/>
  <c r="D43"/>
  <c r="E43" s="1"/>
  <c r="D46"/>
  <c r="E46" s="1"/>
  <c r="D48"/>
  <c r="E48" s="1"/>
  <c r="D59"/>
  <c r="E59" s="1"/>
  <c r="D57"/>
  <c r="E57" s="1"/>
  <c r="D53"/>
  <c r="E53" s="1"/>
  <c r="D61"/>
  <c r="E61" s="1"/>
  <c r="D23"/>
  <c r="E23" s="1"/>
  <c r="D19"/>
  <c r="E19" s="1"/>
  <c r="D17"/>
  <c r="E17" s="1"/>
  <c r="D9"/>
  <c r="E9" s="1"/>
</calcChain>
</file>

<file path=xl/sharedStrings.xml><?xml version="1.0" encoding="utf-8"?>
<sst xmlns="http://schemas.openxmlformats.org/spreadsheetml/2006/main" count="200" uniqueCount="91">
  <si>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</si>
  <si>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</si>
  <si>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</si>
  <si>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</si>
  <si>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</si>
  <si>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</si>
  <si>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</si>
  <si>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</si>
  <si>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</si>
  <si>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</si>
  <si>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</si>
  <si>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</si>
  <si>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</si>
  <si>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</si>
  <si>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</si>
  <si>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</si>
  <si>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</si>
  <si>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</si>
  <si>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</si>
  <si>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</si>
  <si>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</si>
  <si>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</si>
  <si>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</si>
  <si>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</si>
  <si>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</si>
  <si>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</si>
  <si>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</si>
  <si>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</si>
  <si>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</si>
  <si>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</si>
  <si>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</si>
  <si>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</si>
  <si>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</si>
  <si>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</si>
  <si>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</si>
  <si>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</si>
  <si>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</si>
  <si>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</si>
  <si>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</si>
  <si>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</si>
  <si>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</si>
  <si>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</si>
  <si>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</si>
  <si>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</si>
  <si>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</si>
  <si>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</si>
  <si>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</si>
  <si>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</si>
  <si>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</si>
  <si>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</si>
  <si>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</si>
  <si>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</si>
  <si>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</si>
  <si>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</si>
  <si>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</si>
  <si>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</si>
  <si>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</si>
  <si>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</si>
  <si>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</si>
  <si>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</si>
  <si>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</si>
  <si>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</si>
  <si>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</si>
  <si>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</si>
  <si>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</si>
  <si>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</si>
  <si>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</si>
  <si>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</si>
  <si>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</si>
  <si>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</si>
  <si>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</si>
  <si>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</si>
  <si>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</si>
  <si>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</si>
  <si>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Изменения +/-</t>
  </si>
  <si>
    <t>ИТОГО:</t>
  </si>
  <si>
    <t xml:space="preserve"> </t>
  </si>
  <si>
    <t>Уточненные плановые назначения  (решение Думы  
от  22.01.2019 № 474)</t>
  </si>
  <si>
    <t>Уточненные плановые назначения  (решение Думы  
от  14.03.2019 № 491)</t>
  </si>
  <si>
    <t>Уточненные плановые назначения  (решение Думы  
от  23.04.2019 № 503)</t>
  </si>
  <si>
    <t>Уточненные плановые назначения  (решение Думы  
от  16.05.2019 № 510)</t>
  </si>
  <si>
    <t>Уточненные плановые назначения  (решение Думы  
от  28.05.2019 № 515)</t>
  </si>
  <si>
    <t>Уточненные плановые назначения  (решение Думы  
от  06.06.2019 № 525)</t>
  </si>
  <si>
    <t>Уточненные плановые назначения  (решение Думы  
от  04.07.2019 № 529)</t>
  </si>
  <si>
    <t>Уточненные плановые назначения  (решение Думы  
от  22.08.2019 № 549)</t>
  </si>
  <si>
    <t>Уточненные плановые назначения  (решение Думы  
от  24.09.2019 № 552)</t>
  </si>
  <si>
    <t>Уточненные плановые назначения  (решение Думы  
от  22.10.2019 № 568)</t>
  </si>
  <si>
    <t>Уточненные плановые назначения  (решение Думы  
от  26.11.2019 № 579)</t>
  </si>
  <si>
    <t>Уточненные плановые назначения  (решение Думы  
от  20.12.2019 № 587)</t>
  </si>
  <si>
    <t>Уточненные плановые назначения  (решение Думы  
от  30.12.2019 № 591)</t>
  </si>
  <si>
    <t>Первоначально утвержденный план (решение Думы  
от  11.12.2018 № 463)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</si>
</sst>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"/>
    <numFmt numFmtId="166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1" applyNumberFormat="1" applyFont="1" applyFill="1" applyBorder="1" applyAlignment="1" applyProtection="1">
      <alignment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0" fontId="4" fillId="0" borderId="2" xfId="1" applyFont="1" applyBorder="1"/>
    <xf numFmtId="164" fontId="4" fillId="0" borderId="2" xfId="1" applyNumberFormat="1" applyFont="1" applyBorder="1" applyAlignment="1">
      <alignment vertical="center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0" xfId="1" applyFont="1" applyBorder="1"/>
    <xf numFmtId="0" fontId="4" fillId="0" borderId="2" xfId="1" applyFont="1" applyBorder="1" applyAlignment="1" applyProtection="1">
      <alignment horizontal="left"/>
      <protection hidden="1"/>
    </xf>
    <xf numFmtId="49" fontId="4" fillId="0" borderId="2" xfId="1" applyNumberFormat="1" applyFont="1" applyBorder="1" applyAlignment="1" applyProtection="1">
      <alignment horizontal="left"/>
      <protection hidden="1"/>
    </xf>
    <xf numFmtId="0" fontId="4" fillId="0" borderId="2" xfId="1" applyFont="1" applyBorder="1" applyAlignment="1" applyProtection="1">
      <alignment vertical="center"/>
      <protection hidden="1"/>
    </xf>
    <xf numFmtId="49" fontId="4" fillId="0" borderId="2" xfId="1" applyNumberFormat="1" applyFont="1" applyBorder="1" applyAlignment="1" applyProtection="1">
      <alignment vertical="center"/>
      <protection hidden="1"/>
    </xf>
    <xf numFmtId="164" fontId="4" fillId="0" borderId="0" xfId="1" applyNumberFormat="1" applyFont="1" applyFill="1" applyBorder="1" applyAlignment="1" applyProtection="1">
      <protection hidden="1"/>
    </xf>
    <xf numFmtId="0" fontId="4" fillId="0" borderId="4" xfId="1" applyFont="1" applyBorder="1"/>
    <xf numFmtId="166" fontId="4" fillId="0" borderId="2" xfId="1" applyNumberFormat="1" applyFont="1" applyBorder="1"/>
    <xf numFmtId="0" fontId="4" fillId="0" borderId="2" xfId="0" applyFont="1" applyFill="1" applyBorder="1" applyAlignment="1">
      <alignment horizontal="center" vertical="top" wrapText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/>
    </xf>
  </cellXfs>
  <cellStyles count="4">
    <cellStyle name="Обычный" xfId="0" builtinId="0"/>
    <cellStyle name="Обычный 19" xfId="3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70"/>
  <sheetViews>
    <sheetView showGridLines="0" tabSelected="1" topLeftCell="R1" workbookViewId="0">
      <selection activeCell="AD5" sqref="AD5:AD7"/>
    </sheetView>
  </sheetViews>
  <sheetFormatPr defaultColWidth="9.140625" defaultRowHeight="11.25"/>
  <cols>
    <col min="1" max="1" width="7.85546875" style="2" hidden="1" customWidth="1"/>
    <col min="2" max="2" width="4.7109375" style="2" customWidth="1"/>
    <col min="3" max="3" width="4.42578125" style="2" customWidth="1"/>
    <col min="4" max="4" width="18.140625" style="2" customWidth="1"/>
    <col min="5" max="5" width="15" style="2" customWidth="1"/>
    <col min="6" max="6" width="18.140625" style="2" customWidth="1"/>
    <col min="7" max="7" width="17.140625" style="2" customWidth="1"/>
    <col min="8" max="8" width="18.5703125" style="2" customWidth="1"/>
    <col min="9" max="9" width="15.140625" style="2" customWidth="1"/>
    <col min="10" max="10" width="17" style="2" customWidth="1"/>
    <col min="11" max="11" width="14.28515625" style="2" customWidth="1"/>
    <col min="12" max="12" width="17.28515625" style="2" customWidth="1"/>
    <col min="13" max="13" width="15.140625" style="2" customWidth="1"/>
    <col min="14" max="14" width="17.140625" style="2" customWidth="1"/>
    <col min="15" max="15" width="15.85546875" style="2" customWidth="1"/>
    <col min="16" max="16" width="17.7109375" style="2" customWidth="1"/>
    <col min="17" max="17" width="14.140625" style="2" customWidth="1"/>
    <col min="18" max="18" width="17" style="2" customWidth="1"/>
    <col min="19" max="19" width="14.28515625" style="2" customWidth="1"/>
    <col min="20" max="20" width="17.7109375" style="2" customWidth="1"/>
    <col min="21" max="21" width="15.140625" style="2" customWidth="1"/>
    <col min="22" max="22" width="17.28515625" style="2" customWidth="1"/>
    <col min="23" max="23" width="15" style="2" customWidth="1"/>
    <col min="24" max="24" width="18.140625" style="2" customWidth="1"/>
    <col min="25" max="25" width="14.42578125" style="2" customWidth="1"/>
    <col min="26" max="26" width="18.85546875" style="2" customWidth="1"/>
    <col min="27" max="27" width="14.28515625" style="2" customWidth="1"/>
    <col min="28" max="28" width="17" style="2" customWidth="1"/>
    <col min="29" max="29" width="15.85546875" style="2" customWidth="1"/>
    <col min="30" max="30" width="18.140625" style="2" customWidth="1"/>
    <col min="31" max="219" width="9.140625" style="2" customWidth="1"/>
    <col min="220" max="16384" width="9.140625" style="2"/>
  </cols>
  <sheetData>
    <row r="2" spans="1:30">
      <c r="A2" s="33"/>
      <c r="B2" s="33"/>
      <c r="C2" s="33"/>
      <c r="D2" s="33"/>
      <c r="E2" s="15"/>
    </row>
    <row r="3" spans="1:30">
      <c r="A3" s="15"/>
      <c r="B3" s="15"/>
      <c r="C3" s="15"/>
      <c r="D3" s="15"/>
      <c r="E3" s="15"/>
      <c r="H3" s="2" t="s">
        <v>76</v>
      </c>
    </row>
    <row r="4" spans="1:30" ht="12.75" customHeight="1">
      <c r="A4" s="1"/>
      <c r="B4" s="1"/>
      <c r="C4" s="3"/>
      <c r="D4" s="3"/>
      <c r="E4" s="3"/>
    </row>
    <row r="5" spans="1:30" ht="12.75" customHeight="1">
      <c r="A5" s="32" t="s">
        <v>42</v>
      </c>
      <c r="B5" s="32" t="s">
        <v>43</v>
      </c>
      <c r="C5" s="32" t="s">
        <v>44</v>
      </c>
      <c r="D5" s="31" t="s">
        <v>90</v>
      </c>
      <c r="E5" s="28" t="s">
        <v>74</v>
      </c>
      <c r="F5" s="26" t="s">
        <v>77</v>
      </c>
      <c r="G5" s="28" t="s">
        <v>74</v>
      </c>
      <c r="H5" s="26" t="s">
        <v>78</v>
      </c>
      <c r="I5" s="28" t="s">
        <v>74</v>
      </c>
      <c r="J5" s="26" t="s">
        <v>79</v>
      </c>
      <c r="K5" s="28" t="s">
        <v>74</v>
      </c>
      <c r="L5" s="26" t="s">
        <v>80</v>
      </c>
      <c r="M5" s="28" t="s">
        <v>74</v>
      </c>
      <c r="N5" s="26" t="s">
        <v>81</v>
      </c>
      <c r="O5" s="28" t="s">
        <v>74</v>
      </c>
      <c r="P5" s="26" t="s">
        <v>82</v>
      </c>
      <c r="Q5" s="28" t="s">
        <v>74</v>
      </c>
      <c r="R5" s="26" t="s">
        <v>83</v>
      </c>
      <c r="S5" s="27" t="s">
        <v>74</v>
      </c>
      <c r="T5" s="26" t="s">
        <v>84</v>
      </c>
      <c r="U5" s="27" t="s">
        <v>74</v>
      </c>
      <c r="V5" s="26" t="s">
        <v>85</v>
      </c>
      <c r="W5" s="27" t="s">
        <v>74</v>
      </c>
      <c r="X5" s="26" t="s">
        <v>86</v>
      </c>
      <c r="Y5" s="27" t="s">
        <v>74</v>
      </c>
      <c r="Z5" s="26" t="s">
        <v>87</v>
      </c>
      <c r="AA5" s="27" t="s">
        <v>74</v>
      </c>
      <c r="AB5" s="26" t="s">
        <v>88</v>
      </c>
      <c r="AC5" s="27" t="s">
        <v>74</v>
      </c>
      <c r="AD5" s="26" t="s">
        <v>89</v>
      </c>
    </row>
    <row r="6" spans="1:30" ht="19.5" customHeight="1">
      <c r="A6" s="32"/>
      <c r="B6" s="32"/>
      <c r="C6" s="32"/>
      <c r="D6" s="31"/>
      <c r="E6" s="29"/>
      <c r="F6" s="26"/>
      <c r="G6" s="29"/>
      <c r="H6" s="26"/>
      <c r="I6" s="29"/>
      <c r="J6" s="26"/>
      <c r="K6" s="29"/>
      <c r="L6" s="26"/>
      <c r="M6" s="29"/>
      <c r="N6" s="26"/>
      <c r="O6" s="29"/>
      <c r="P6" s="26"/>
      <c r="Q6" s="29"/>
      <c r="R6" s="26"/>
      <c r="S6" s="27"/>
      <c r="T6" s="26"/>
      <c r="U6" s="27"/>
      <c r="V6" s="26"/>
      <c r="W6" s="27"/>
      <c r="X6" s="26"/>
      <c r="Y6" s="27"/>
      <c r="Z6" s="26"/>
      <c r="AA6" s="27"/>
      <c r="AB6" s="26"/>
      <c r="AC6" s="27"/>
      <c r="AD6" s="26"/>
    </row>
    <row r="7" spans="1:30" ht="14.25" customHeight="1">
      <c r="A7" s="32"/>
      <c r="B7" s="32"/>
      <c r="C7" s="32"/>
      <c r="D7" s="31"/>
      <c r="E7" s="30"/>
      <c r="F7" s="26"/>
      <c r="G7" s="30"/>
      <c r="H7" s="26"/>
      <c r="I7" s="30"/>
      <c r="J7" s="26"/>
      <c r="K7" s="30"/>
      <c r="L7" s="26"/>
      <c r="M7" s="30"/>
      <c r="N7" s="26"/>
      <c r="O7" s="30"/>
      <c r="P7" s="26"/>
      <c r="Q7" s="30"/>
      <c r="R7" s="26"/>
      <c r="S7" s="27"/>
      <c r="T7" s="26"/>
      <c r="U7" s="27"/>
      <c r="V7" s="26"/>
      <c r="W7" s="27"/>
      <c r="X7" s="26"/>
      <c r="Y7" s="27"/>
      <c r="Z7" s="26"/>
      <c r="AA7" s="27"/>
      <c r="AB7" s="26"/>
      <c r="AC7" s="27"/>
      <c r="AD7" s="26"/>
    </row>
    <row r="8" spans="1:30">
      <c r="A8" s="4">
        <v>1</v>
      </c>
      <c r="B8" s="4">
        <v>2</v>
      </c>
      <c r="C8" s="4">
        <v>3</v>
      </c>
      <c r="D8" s="14">
        <v>4</v>
      </c>
      <c r="E8" s="5"/>
      <c r="S8" s="12"/>
      <c r="T8" s="12"/>
      <c r="U8" s="12"/>
      <c r="V8" s="12"/>
      <c r="W8" s="12"/>
      <c r="X8" s="12"/>
      <c r="Y8" s="12"/>
      <c r="Z8" s="12"/>
      <c r="AA8" s="12"/>
      <c r="AB8" s="24"/>
    </row>
    <row r="9" spans="1:30" ht="18.75" customHeight="1">
      <c r="A9" s="19" t="s">
        <v>60</v>
      </c>
      <c r="B9" s="20" t="s">
        <v>45</v>
      </c>
      <c r="C9" s="20" t="s">
        <v>53</v>
      </c>
      <c r="D9" s="6">
        <f>D10+D11+D12+D13+D14+D15+D16</f>
        <v>429189926.59000003</v>
      </c>
      <c r="E9" s="6">
        <f>F9-D9</f>
        <v>31260661.819999993</v>
      </c>
      <c r="F9" s="16">
        <v>460450588.41000003</v>
      </c>
      <c r="G9" s="11">
        <f>H9-F9</f>
        <v>13491478.479999959</v>
      </c>
      <c r="H9" s="16">
        <v>473942066.88999999</v>
      </c>
      <c r="I9" s="13">
        <f>J9-H9</f>
        <v>-34199908.409999967</v>
      </c>
      <c r="J9" s="16">
        <v>439742158.48000002</v>
      </c>
      <c r="K9" s="13">
        <f>L9-J9</f>
        <v>124000</v>
      </c>
      <c r="L9" s="16">
        <v>439866158.48000002</v>
      </c>
      <c r="M9" s="13">
        <f>N9-L9</f>
        <v>0</v>
      </c>
      <c r="N9" s="16">
        <v>439866158.48000002</v>
      </c>
      <c r="O9" s="13">
        <f>P9-N9</f>
        <v>0</v>
      </c>
      <c r="P9" s="16">
        <v>439866158.48000002</v>
      </c>
      <c r="Q9" s="13">
        <f>R9-P9</f>
        <v>23007684.629999995</v>
      </c>
      <c r="R9" s="16">
        <v>462873843.11000001</v>
      </c>
      <c r="S9" s="13">
        <f>T9-R9</f>
        <v>-10310301.470000029</v>
      </c>
      <c r="T9" s="16">
        <v>452563541.63999999</v>
      </c>
      <c r="U9" s="13">
        <f>V9-T9</f>
        <v>5130603.9900000095</v>
      </c>
      <c r="V9" s="16">
        <f>457881145.63-187000</f>
        <v>457694145.63</v>
      </c>
      <c r="W9" s="13">
        <f>X9-V9</f>
        <v>-447070.06999999285</v>
      </c>
      <c r="X9" s="16">
        <v>457247075.56</v>
      </c>
      <c r="Y9" s="13">
        <f>Z9-X9</f>
        <v>8856293.3500000238</v>
      </c>
      <c r="Z9" s="16">
        <v>466103368.91000003</v>
      </c>
      <c r="AA9" s="13">
        <f>AB9-Z9</f>
        <v>14263395.469999969</v>
      </c>
      <c r="AB9" s="16">
        <v>480366764.38</v>
      </c>
      <c r="AC9" s="25">
        <f>AD9-AB9</f>
        <v>-1625175.3600000143</v>
      </c>
      <c r="AD9" s="16">
        <v>478741589.01999998</v>
      </c>
    </row>
    <row r="10" spans="1:30" ht="45" customHeight="1">
      <c r="A10" s="7" t="s">
        <v>41</v>
      </c>
      <c r="B10" s="8" t="s">
        <v>45</v>
      </c>
      <c r="C10" s="9" t="s">
        <v>46</v>
      </c>
      <c r="D10" s="10">
        <v>3733000</v>
      </c>
      <c r="E10" s="6">
        <f t="shared" ref="E10:E65" si="0">F10-D10</f>
        <v>0</v>
      </c>
      <c r="F10" s="16">
        <v>3733000</v>
      </c>
      <c r="G10" s="11">
        <f t="shared" ref="G10:G65" si="1">H10-F10</f>
        <v>0</v>
      </c>
      <c r="H10" s="16">
        <v>3733000</v>
      </c>
      <c r="I10" s="13">
        <f t="shared" ref="I10:I65" si="2">J10-H10</f>
        <v>0</v>
      </c>
      <c r="J10" s="16">
        <v>3733000</v>
      </c>
      <c r="K10" s="13">
        <f t="shared" ref="K10:K65" si="3">L10-J10</f>
        <v>0</v>
      </c>
      <c r="L10" s="16">
        <v>3733000</v>
      </c>
      <c r="M10" s="13">
        <f t="shared" ref="M10:M65" si="4">N10-L10</f>
        <v>0</v>
      </c>
      <c r="N10" s="16">
        <v>3733000</v>
      </c>
      <c r="O10" s="13">
        <f t="shared" ref="O10:O65" si="5">P10-N10</f>
        <v>0</v>
      </c>
      <c r="P10" s="16">
        <v>3733000</v>
      </c>
      <c r="Q10" s="13">
        <f t="shared" ref="Q10:Q65" si="6">R10-P10</f>
        <v>0</v>
      </c>
      <c r="R10" s="16">
        <v>3733000</v>
      </c>
      <c r="S10" s="13">
        <f t="shared" ref="S10:S65" si="7">T10-R10</f>
        <v>0</v>
      </c>
      <c r="T10" s="16">
        <v>3733000</v>
      </c>
      <c r="U10" s="13">
        <f t="shared" ref="U10:U65" si="8">V10-T10</f>
        <v>492000</v>
      </c>
      <c r="V10" s="16">
        <v>4225000</v>
      </c>
      <c r="W10" s="13">
        <f t="shared" ref="W10:W65" si="9">X10-V10</f>
        <v>0</v>
      </c>
      <c r="X10" s="16">
        <v>4225000</v>
      </c>
      <c r="Y10" s="13">
        <f t="shared" ref="Y10:Y65" si="10">Z10-X10</f>
        <v>212900</v>
      </c>
      <c r="Z10" s="16">
        <v>4437900</v>
      </c>
      <c r="AA10" s="13">
        <f t="shared" ref="AA10:AA65" si="11">AB10-Z10</f>
        <v>0</v>
      </c>
      <c r="AB10" s="16">
        <v>4437900</v>
      </c>
      <c r="AC10" s="25">
        <f t="shared" ref="AC10:AC65" si="12">AD10-AB10</f>
        <v>-77436.129999999888</v>
      </c>
      <c r="AD10" s="16">
        <v>4360463.87</v>
      </c>
    </row>
    <row r="11" spans="1:30" ht="67.5" customHeight="1">
      <c r="A11" s="7" t="s">
        <v>40</v>
      </c>
      <c r="B11" s="8" t="s">
        <v>45</v>
      </c>
      <c r="C11" s="9" t="s">
        <v>47</v>
      </c>
      <c r="D11" s="10">
        <v>3789400</v>
      </c>
      <c r="E11" s="6">
        <f t="shared" si="0"/>
        <v>0</v>
      </c>
      <c r="F11" s="16">
        <v>3789400</v>
      </c>
      <c r="G11" s="11">
        <f t="shared" si="1"/>
        <v>0</v>
      </c>
      <c r="H11" s="16">
        <v>3789400</v>
      </c>
      <c r="I11" s="13">
        <f t="shared" si="2"/>
        <v>0</v>
      </c>
      <c r="J11" s="16">
        <v>3789400</v>
      </c>
      <c r="K11" s="13">
        <f t="shared" si="3"/>
        <v>0</v>
      </c>
      <c r="L11" s="16">
        <v>3789400</v>
      </c>
      <c r="M11" s="13">
        <f t="shared" si="4"/>
        <v>0</v>
      </c>
      <c r="N11" s="16">
        <v>3789400</v>
      </c>
      <c r="O11" s="13">
        <f t="shared" si="5"/>
        <v>0</v>
      </c>
      <c r="P11" s="16">
        <v>3789400</v>
      </c>
      <c r="Q11" s="13">
        <f t="shared" si="6"/>
        <v>0</v>
      </c>
      <c r="R11" s="16">
        <v>3789400</v>
      </c>
      <c r="S11" s="13">
        <f t="shared" si="7"/>
        <v>500000</v>
      </c>
      <c r="T11" s="16">
        <v>4289400</v>
      </c>
      <c r="U11" s="13">
        <f t="shared" si="8"/>
        <v>28417</v>
      </c>
      <c r="V11" s="16">
        <v>4317817</v>
      </c>
      <c r="W11" s="13">
        <f t="shared" si="9"/>
        <v>0</v>
      </c>
      <c r="X11" s="16">
        <v>4317817</v>
      </c>
      <c r="Y11" s="13">
        <f t="shared" si="10"/>
        <v>232279.59999999963</v>
      </c>
      <c r="Z11" s="16">
        <v>4550096.5999999996</v>
      </c>
      <c r="AA11" s="13">
        <f t="shared" si="11"/>
        <v>0</v>
      </c>
      <c r="AB11" s="16">
        <v>4550096.5999999996</v>
      </c>
      <c r="AC11" s="25">
        <f t="shared" si="12"/>
        <v>-36999.879999999888</v>
      </c>
      <c r="AD11" s="16">
        <v>4513096.72</v>
      </c>
    </row>
    <row r="12" spans="1:30" ht="90" customHeight="1">
      <c r="A12" s="7" t="s">
        <v>39</v>
      </c>
      <c r="B12" s="8" t="s">
        <v>45</v>
      </c>
      <c r="C12" s="9" t="s">
        <v>48</v>
      </c>
      <c r="D12" s="10">
        <v>141086711.61000001</v>
      </c>
      <c r="E12" s="6">
        <f t="shared" si="0"/>
        <v>0</v>
      </c>
      <c r="F12" s="16">
        <v>141086711.61000001</v>
      </c>
      <c r="G12" s="11">
        <f t="shared" si="1"/>
        <v>0</v>
      </c>
      <c r="H12" s="16">
        <v>141086711.61000001</v>
      </c>
      <c r="I12" s="13">
        <f t="shared" si="2"/>
        <v>0</v>
      </c>
      <c r="J12" s="16">
        <v>141086711.61000001</v>
      </c>
      <c r="K12" s="13">
        <f t="shared" si="3"/>
        <v>0</v>
      </c>
      <c r="L12" s="16">
        <v>141086711.61000001</v>
      </c>
      <c r="M12" s="13">
        <f t="shared" si="4"/>
        <v>0</v>
      </c>
      <c r="N12" s="16">
        <v>141086711.61000001</v>
      </c>
      <c r="O12" s="13">
        <f t="shared" si="5"/>
        <v>0</v>
      </c>
      <c r="P12" s="16">
        <v>141086711.61000001</v>
      </c>
      <c r="Q12" s="13">
        <f t="shared" si="6"/>
        <v>400000</v>
      </c>
      <c r="R12" s="16">
        <v>141486711.61000001</v>
      </c>
      <c r="S12" s="13">
        <f t="shared" si="7"/>
        <v>0</v>
      </c>
      <c r="T12" s="16">
        <v>141486711.61000001</v>
      </c>
      <c r="U12" s="13">
        <f t="shared" si="8"/>
        <v>-835095</v>
      </c>
      <c r="V12" s="16">
        <v>140651616.61000001</v>
      </c>
      <c r="W12" s="13">
        <f t="shared" si="9"/>
        <v>0</v>
      </c>
      <c r="X12" s="16">
        <v>140651616.61000001</v>
      </c>
      <c r="Y12" s="13">
        <f t="shared" si="10"/>
        <v>-566533</v>
      </c>
      <c r="Z12" s="16">
        <v>140085083.61000001</v>
      </c>
      <c r="AA12" s="13">
        <f t="shared" si="11"/>
        <v>0</v>
      </c>
      <c r="AB12" s="16">
        <v>140085083.61000001</v>
      </c>
      <c r="AC12" s="25">
        <f t="shared" si="12"/>
        <v>-3190261.7400000095</v>
      </c>
      <c r="AD12" s="16">
        <v>136894821.87</v>
      </c>
    </row>
    <row r="13" spans="1:30" ht="22.5">
      <c r="A13" s="7" t="s">
        <v>38</v>
      </c>
      <c r="B13" s="8" t="s">
        <v>45</v>
      </c>
      <c r="C13" s="9" t="s">
        <v>49</v>
      </c>
      <c r="D13" s="10">
        <v>7200</v>
      </c>
      <c r="E13" s="6">
        <f t="shared" si="0"/>
        <v>0</v>
      </c>
      <c r="F13" s="16">
        <v>7200</v>
      </c>
      <c r="G13" s="11">
        <f t="shared" si="1"/>
        <v>0</v>
      </c>
      <c r="H13" s="16">
        <v>7200</v>
      </c>
      <c r="I13" s="13">
        <f t="shared" si="2"/>
        <v>0</v>
      </c>
      <c r="J13" s="16">
        <v>7200</v>
      </c>
      <c r="K13" s="13">
        <f t="shared" si="3"/>
        <v>0</v>
      </c>
      <c r="L13" s="16">
        <v>7200</v>
      </c>
      <c r="M13" s="13">
        <f t="shared" si="4"/>
        <v>0</v>
      </c>
      <c r="N13" s="16">
        <v>7200</v>
      </c>
      <c r="O13" s="13">
        <f t="shared" si="5"/>
        <v>0</v>
      </c>
      <c r="P13" s="16">
        <v>7200</v>
      </c>
      <c r="Q13" s="13">
        <f t="shared" si="6"/>
        <v>0</v>
      </c>
      <c r="R13" s="16">
        <v>7200</v>
      </c>
      <c r="S13" s="13">
        <f t="shared" si="7"/>
        <v>0</v>
      </c>
      <c r="T13" s="16">
        <v>7200</v>
      </c>
      <c r="U13" s="13">
        <f t="shared" si="8"/>
        <v>0</v>
      </c>
      <c r="V13" s="16">
        <v>7200</v>
      </c>
      <c r="W13" s="13">
        <f t="shared" si="9"/>
        <v>0</v>
      </c>
      <c r="X13" s="16">
        <v>7200</v>
      </c>
      <c r="Y13" s="13">
        <f t="shared" si="10"/>
        <v>0</v>
      </c>
      <c r="Z13" s="16">
        <v>7200</v>
      </c>
      <c r="AA13" s="13">
        <f t="shared" si="11"/>
        <v>0</v>
      </c>
      <c r="AB13" s="16">
        <v>7200</v>
      </c>
      <c r="AC13" s="25">
        <f t="shared" si="12"/>
        <v>0</v>
      </c>
      <c r="AD13" s="16">
        <v>7200</v>
      </c>
    </row>
    <row r="14" spans="1:30" ht="56.25" customHeight="1">
      <c r="A14" s="7" t="s">
        <v>37</v>
      </c>
      <c r="B14" s="8" t="s">
        <v>45</v>
      </c>
      <c r="C14" s="9" t="s">
        <v>50</v>
      </c>
      <c r="D14" s="10">
        <v>41052312.780000001</v>
      </c>
      <c r="E14" s="6">
        <f t="shared" si="0"/>
        <v>0</v>
      </c>
      <c r="F14" s="16">
        <v>41052312.780000001</v>
      </c>
      <c r="G14" s="11">
        <f t="shared" si="1"/>
        <v>0</v>
      </c>
      <c r="H14" s="16">
        <v>41052312.780000001</v>
      </c>
      <c r="I14" s="13">
        <f t="shared" si="2"/>
        <v>0</v>
      </c>
      <c r="J14" s="16">
        <v>41052312.780000001</v>
      </c>
      <c r="K14" s="13">
        <f t="shared" si="3"/>
        <v>0</v>
      </c>
      <c r="L14" s="16">
        <v>41052312.780000001</v>
      </c>
      <c r="M14" s="13">
        <f t="shared" si="4"/>
        <v>0</v>
      </c>
      <c r="N14" s="16">
        <v>41052312.780000001</v>
      </c>
      <c r="O14" s="13">
        <f t="shared" si="5"/>
        <v>0</v>
      </c>
      <c r="P14" s="16">
        <v>41052312.780000001</v>
      </c>
      <c r="Q14" s="13">
        <f t="shared" si="6"/>
        <v>-24835.340000003576</v>
      </c>
      <c r="R14" s="16">
        <v>41027477.439999998</v>
      </c>
      <c r="S14" s="13">
        <f t="shared" si="7"/>
        <v>0</v>
      </c>
      <c r="T14" s="16">
        <v>41027477.439999998</v>
      </c>
      <c r="U14" s="13">
        <f t="shared" si="8"/>
        <v>-320000</v>
      </c>
      <c r="V14" s="16">
        <v>40707477.439999998</v>
      </c>
      <c r="W14" s="13">
        <f t="shared" si="9"/>
        <v>0</v>
      </c>
      <c r="X14" s="16">
        <v>40707477.439999998</v>
      </c>
      <c r="Y14" s="13">
        <f t="shared" si="10"/>
        <v>-1087635.4199999943</v>
      </c>
      <c r="Z14" s="16">
        <v>39619842.020000003</v>
      </c>
      <c r="AA14" s="13">
        <f t="shared" si="11"/>
        <v>0</v>
      </c>
      <c r="AB14" s="16">
        <v>39619842.020000003</v>
      </c>
      <c r="AC14" s="25">
        <f t="shared" si="12"/>
        <v>-648980.59000000358</v>
      </c>
      <c r="AD14" s="16">
        <v>38970861.43</v>
      </c>
    </row>
    <row r="15" spans="1:30" ht="22.5">
      <c r="A15" s="7" t="s">
        <v>36</v>
      </c>
      <c r="B15" s="8" t="s">
        <v>45</v>
      </c>
      <c r="C15" s="9" t="s">
        <v>51</v>
      </c>
      <c r="D15" s="10">
        <v>1000000</v>
      </c>
      <c r="E15" s="6">
        <f t="shared" si="0"/>
        <v>0</v>
      </c>
      <c r="F15" s="16">
        <v>1000000</v>
      </c>
      <c r="G15" s="11">
        <f t="shared" si="1"/>
        <v>0</v>
      </c>
      <c r="H15" s="16">
        <v>1000000</v>
      </c>
      <c r="I15" s="13">
        <f t="shared" si="2"/>
        <v>-200000</v>
      </c>
      <c r="J15" s="16">
        <v>800000</v>
      </c>
      <c r="K15" s="13">
        <f t="shared" si="3"/>
        <v>0</v>
      </c>
      <c r="L15" s="16">
        <v>800000</v>
      </c>
      <c r="M15" s="13">
        <f t="shared" si="4"/>
        <v>0</v>
      </c>
      <c r="N15" s="16">
        <v>800000</v>
      </c>
      <c r="O15" s="13">
        <f t="shared" si="5"/>
        <v>0</v>
      </c>
      <c r="P15" s="16">
        <v>800000</v>
      </c>
      <c r="Q15" s="13">
        <f t="shared" si="6"/>
        <v>-164418</v>
      </c>
      <c r="R15" s="16">
        <v>635582</v>
      </c>
      <c r="S15" s="13">
        <f t="shared" si="7"/>
        <v>0</v>
      </c>
      <c r="T15" s="16">
        <v>635582</v>
      </c>
      <c r="U15" s="13">
        <f t="shared" si="8"/>
        <v>-223912</v>
      </c>
      <c r="V15" s="16">
        <v>411670</v>
      </c>
      <c r="W15" s="13">
        <f t="shared" si="9"/>
        <v>0</v>
      </c>
      <c r="X15" s="16">
        <v>411670</v>
      </c>
      <c r="Y15" s="13">
        <f t="shared" si="10"/>
        <v>-127919</v>
      </c>
      <c r="Z15" s="16">
        <v>283751</v>
      </c>
      <c r="AA15" s="13">
        <f t="shared" si="11"/>
        <v>0</v>
      </c>
      <c r="AB15" s="16">
        <v>283751</v>
      </c>
      <c r="AC15" s="25">
        <f t="shared" si="12"/>
        <v>-173816.2</v>
      </c>
      <c r="AD15" s="16">
        <v>109934.8</v>
      </c>
    </row>
    <row r="16" spans="1:30" ht="22.5" customHeight="1">
      <c r="A16" s="7" t="s">
        <v>35</v>
      </c>
      <c r="B16" s="8" t="s">
        <v>45</v>
      </c>
      <c r="C16" s="9" t="s">
        <v>52</v>
      </c>
      <c r="D16" s="10">
        <v>238521302.19999999</v>
      </c>
      <c r="E16" s="6">
        <f t="shared" si="0"/>
        <v>31260661.819999993</v>
      </c>
      <c r="F16" s="16">
        <v>269781964.01999998</v>
      </c>
      <c r="G16" s="11">
        <f t="shared" si="1"/>
        <v>13491478.480000019</v>
      </c>
      <c r="H16" s="16">
        <v>283273442.5</v>
      </c>
      <c r="I16" s="13">
        <f t="shared" si="2"/>
        <v>-33999908.409999996</v>
      </c>
      <c r="J16" s="16">
        <v>249273534.09</v>
      </c>
      <c r="K16" s="13">
        <f t="shared" si="3"/>
        <v>124000</v>
      </c>
      <c r="L16" s="16">
        <v>249397534.09</v>
      </c>
      <c r="M16" s="13">
        <f t="shared" si="4"/>
        <v>0</v>
      </c>
      <c r="N16" s="16">
        <v>249397534.09</v>
      </c>
      <c r="O16" s="13">
        <f t="shared" si="5"/>
        <v>0</v>
      </c>
      <c r="P16" s="16">
        <v>249397534.09</v>
      </c>
      <c r="Q16" s="13">
        <f t="shared" si="6"/>
        <v>22796937.969999999</v>
      </c>
      <c r="R16" s="16">
        <v>272194472.06</v>
      </c>
      <c r="S16" s="13">
        <f t="shared" si="7"/>
        <v>-10810301.469999999</v>
      </c>
      <c r="T16" s="16">
        <v>261384170.59</v>
      </c>
      <c r="U16" s="13">
        <f t="shared" si="8"/>
        <v>5989193.9900000095</v>
      </c>
      <c r="V16" s="16">
        <f>267560364.58-187000</f>
        <v>267373364.58000001</v>
      </c>
      <c r="W16" s="13">
        <f t="shared" si="9"/>
        <v>-447070.07000002265</v>
      </c>
      <c r="X16" s="16">
        <v>266926294.50999999</v>
      </c>
      <c r="Y16" s="13">
        <f t="shared" si="10"/>
        <v>10193201.170000017</v>
      </c>
      <c r="Z16" s="16">
        <v>277119495.68000001</v>
      </c>
      <c r="AA16" s="13">
        <f t="shared" si="11"/>
        <v>14263395.469999969</v>
      </c>
      <c r="AB16" s="16">
        <v>291382891.14999998</v>
      </c>
      <c r="AC16" s="25">
        <f t="shared" si="12"/>
        <v>2502319.1800000072</v>
      </c>
      <c r="AD16" s="16">
        <v>293885210.32999998</v>
      </c>
    </row>
    <row r="17" spans="1:30" ht="12.75" customHeight="1">
      <c r="A17" s="7" t="s">
        <v>61</v>
      </c>
      <c r="B17" s="8" t="s">
        <v>46</v>
      </c>
      <c r="C17" s="9" t="s">
        <v>53</v>
      </c>
      <c r="D17" s="10">
        <f>D18</f>
        <v>3048700</v>
      </c>
      <c r="E17" s="6">
        <f t="shared" si="0"/>
        <v>0</v>
      </c>
      <c r="F17" s="16">
        <v>3048700</v>
      </c>
      <c r="G17" s="11">
        <f t="shared" si="1"/>
        <v>0</v>
      </c>
      <c r="H17" s="16">
        <v>3048700</v>
      </c>
      <c r="I17" s="13">
        <f t="shared" si="2"/>
        <v>0</v>
      </c>
      <c r="J17" s="16">
        <v>3048700</v>
      </c>
      <c r="K17" s="13">
        <f t="shared" si="3"/>
        <v>0</v>
      </c>
      <c r="L17" s="16">
        <v>3048700</v>
      </c>
      <c r="M17" s="13">
        <f t="shared" si="4"/>
        <v>0</v>
      </c>
      <c r="N17" s="16">
        <v>3048700</v>
      </c>
      <c r="O17" s="13">
        <f t="shared" si="5"/>
        <v>0</v>
      </c>
      <c r="P17" s="16">
        <v>3048700</v>
      </c>
      <c r="Q17" s="13">
        <f t="shared" si="6"/>
        <v>0</v>
      </c>
      <c r="R17" s="16">
        <v>3048700</v>
      </c>
      <c r="S17" s="13">
        <f t="shared" si="7"/>
        <v>0</v>
      </c>
      <c r="T17" s="16">
        <v>3048700</v>
      </c>
      <c r="U17" s="13">
        <f t="shared" si="8"/>
        <v>0</v>
      </c>
      <c r="V17" s="16">
        <v>3048700</v>
      </c>
      <c r="W17" s="13">
        <f t="shared" si="9"/>
        <v>0</v>
      </c>
      <c r="X17" s="16">
        <v>3048700</v>
      </c>
      <c r="Y17" s="13">
        <f t="shared" si="10"/>
        <v>0</v>
      </c>
      <c r="Z17" s="16">
        <v>3048700</v>
      </c>
      <c r="AA17" s="13">
        <f t="shared" si="11"/>
        <v>0</v>
      </c>
      <c r="AB17" s="16">
        <v>3048700</v>
      </c>
      <c r="AC17" s="25">
        <f t="shared" si="12"/>
        <v>0</v>
      </c>
      <c r="AD17" s="16">
        <v>3048700</v>
      </c>
    </row>
    <row r="18" spans="1:30" ht="22.5" customHeight="1">
      <c r="A18" s="7" t="s">
        <v>34</v>
      </c>
      <c r="B18" s="8" t="s">
        <v>46</v>
      </c>
      <c r="C18" s="9" t="s">
        <v>47</v>
      </c>
      <c r="D18" s="10">
        <v>3048700</v>
      </c>
      <c r="E18" s="6">
        <f t="shared" si="0"/>
        <v>0</v>
      </c>
      <c r="F18" s="16">
        <v>3048700</v>
      </c>
      <c r="G18" s="11">
        <f t="shared" si="1"/>
        <v>0</v>
      </c>
      <c r="H18" s="16">
        <v>3048700</v>
      </c>
      <c r="I18" s="13">
        <f t="shared" si="2"/>
        <v>0</v>
      </c>
      <c r="J18" s="16">
        <v>3048700</v>
      </c>
      <c r="K18" s="13">
        <f t="shared" si="3"/>
        <v>0</v>
      </c>
      <c r="L18" s="16">
        <v>3048700</v>
      </c>
      <c r="M18" s="13">
        <f t="shared" si="4"/>
        <v>0</v>
      </c>
      <c r="N18" s="16">
        <v>3048700</v>
      </c>
      <c r="O18" s="13">
        <f t="shared" si="5"/>
        <v>0</v>
      </c>
      <c r="P18" s="16">
        <v>3048700</v>
      </c>
      <c r="Q18" s="13">
        <f t="shared" si="6"/>
        <v>0</v>
      </c>
      <c r="R18" s="16">
        <v>3048700</v>
      </c>
      <c r="S18" s="13">
        <f t="shared" si="7"/>
        <v>0</v>
      </c>
      <c r="T18" s="16">
        <v>3048700</v>
      </c>
      <c r="U18" s="13">
        <f t="shared" si="8"/>
        <v>0</v>
      </c>
      <c r="V18" s="16">
        <v>3048700</v>
      </c>
      <c r="W18" s="13">
        <f t="shared" si="9"/>
        <v>0</v>
      </c>
      <c r="X18" s="16">
        <v>3048700</v>
      </c>
      <c r="Y18" s="13">
        <f t="shared" si="10"/>
        <v>0</v>
      </c>
      <c r="Z18" s="16">
        <v>3048700</v>
      </c>
      <c r="AA18" s="13">
        <f t="shared" si="11"/>
        <v>0</v>
      </c>
      <c r="AB18" s="16">
        <v>3048700</v>
      </c>
      <c r="AC18" s="25">
        <f t="shared" si="12"/>
        <v>0</v>
      </c>
      <c r="AD18" s="16">
        <v>3048700</v>
      </c>
    </row>
    <row r="19" spans="1:30" ht="12.75" customHeight="1">
      <c r="A19" s="7" t="s">
        <v>62</v>
      </c>
      <c r="B19" s="8" t="s">
        <v>47</v>
      </c>
      <c r="C19" s="9" t="s">
        <v>53</v>
      </c>
      <c r="D19" s="10">
        <f>D20+D21+D22</f>
        <v>7200688</v>
      </c>
      <c r="E19" s="6">
        <f t="shared" si="0"/>
        <v>59400000</v>
      </c>
      <c r="F19" s="16">
        <f>7200688+59400000</f>
        <v>66600688</v>
      </c>
      <c r="G19" s="11">
        <f t="shared" si="1"/>
        <v>315800</v>
      </c>
      <c r="H19" s="16">
        <v>66916488</v>
      </c>
      <c r="I19" s="13">
        <f t="shared" si="2"/>
        <v>-44499997.879999995</v>
      </c>
      <c r="J19" s="16">
        <v>22416490.120000001</v>
      </c>
      <c r="K19" s="13">
        <f t="shared" si="3"/>
        <v>0</v>
      </c>
      <c r="L19" s="16">
        <v>22416490.120000001</v>
      </c>
      <c r="M19" s="13">
        <f t="shared" si="4"/>
        <v>0</v>
      </c>
      <c r="N19" s="16">
        <v>22416490.120000001</v>
      </c>
      <c r="O19" s="13">
        <f t="shared" si="5"/>
        <v>-3194328.0500000007</v>
      </c>
      <c r="P19" s="16">
        <v>19222162.07</v>
      </c>
      <c r="Q19" s="13">
        <f t="shared" si="6"/>
        <v>44506100</v>
      </c>
      <c r="R19" s="16">
        <v>63728262.07</v>
      </c>
      <c r="S19" s="13">
        <f t="shared" si="7"/>
        <v>17005144.999999993</v>
      </c>
      <c r="T19" s="16">
        <v>80733407.069999993</v>
      </c>
      <c r="U19" s="13">
        <f t="shared" si="8"/>
        <v>24420343.590000004</v>
      </c>
      <c r="V19" s="16">
        <v>105153750.66</v>
      </c>
      <c r="W19" s="13">
        <f t="shared" si="9"/>
        <v>-2739748.0799999982</v>
      </c>
      <c r="X19" s="16">
        <v>102414002.58</v>
      </c>
      <c r="Y19" s="13">
        <f t="shared" si="10"/>
        <v>47368506.980000004</v>
      </c>
      <c r="Z19" s="16">
        <v>149782509.56</v>
      </c>
      <c r="AA19" s="13">
        <f t="shared" si="11"/>
        <v>0</v>
      </c>
      <c r="AB19" s="16">
        <v>149782509.56</v>
      </c>
      <c r="AC19" s="25">
        <f t="shared" si="12"/>
        <v>74266.40000000596</v>
      </c>
      <c r="AD19" s="16">
        <v>149856775.96000001</v>
      </c>
    </row>
    <row r="20" spans="1:30" ht="22.5">
      <c r="A20" s="7" t="s">
        <v>33</v>
      </c>
      <c r="B20" s="8" t="s">
        <v>47</v>
      </c>
      <c r="C20" s="9" t="s">
        <v>48</v>
      </c>
      <c r="D20" s="10">
        <v>6186100</v>
      </c>
      <c r="E20" s="6">
        <f t="shared" si="0"/>
        <v>0</v>
      </c>
      <c r="F20" s="16">
        <v>6186100</v>
      </c>
      <c r="G20" s="11">
        <f t="shared" si="1"/>
        <v>315800</v>
      </c>
      <c r="H20" s="16">
        <v>6501900</v>
      </c>
      <c r="I20" s="13">
        <f t="shared" si="2"/>
        <v>0</v>
      </c>
      <c r="J20" s="16">
        <v>6501900</v>
      </c>
      <c r="K20" s="13">
        <f t="shared" si="3"/>
        <v>0</v>
      </c>
      <c r="L20" s="16">
        <v>6501900</v>
      </c>
      <c r="M20" s="13">
        <f t="shared" si="4"/>
        <v>0</v>
      </c>
      <c r="N20" s="16">
        <v>6501900</v>
      </c>
      <c r="O20" s="13">
        <f t="shared" si="5"/>
        <v>0</v>
      </c>
      <c r="P20" s="16">
        <v>6501900</v>
      </c>
      <c r="Q20" s="13">
        <f t="shared" si="6"/>
        <v>0</v>
      </c>
      <c r="R20" s="16">
        <v>6501900</v>
      </c>
      <c r="S20" s="13">
        <f t="shared" si="7"/>
        <v>0</v>
      </c>
      <c r="T20" s="16">
        <v>6501900</v>
      </c>
      <c r="U20" s="13">
        <f t="shared" si="8"/>
        <v>0</v>
      </c>
      <c r="V20" s="16">
        <v>6501900</v>
      </c>
      <c r="W20" s="13">
        <f t="shared" si="9"/>
        <v>0</v>
      </c>
      <c r="X20" s="16">
        <v>6501900</v>
      </c>
      <c r="Y20" s="13">
        <f t="shared" si="10"/>
        <v>0</v>
      </c>
      <c r="Z20" s="16">
        <v>6501900</v>
      </c>
      <c r="AA20" s="13">
        <f t="shared" si="11"/>
        <v>0</v>
      </c>
      <c r="AB20" s="16">
        <v>6501900</v>
      </c>
      <c r="AC20" s="25">
        <f t="shared" si="12"/>
        <v>74266.400000000373</v>
      </c>
      <c r="AD20" s="16">
        <v>6576166.4000000004</v>
      </c>
    </row>
    <row r="21" spans="1:30" ht="45" customHeight="1">
      <c r="A21" s="7" t="s">
        <v>32</v>
      </c>
      <c r="B21" s="8" t="s">
        <v>47</v>
      </c>
      <c r="C21" s="9" t="s">
        <v>54</v>
      </c>
      <c r="D21" s="10">
        <v>70000</v>
      </c>
      <c r="E21" s="6">
        <f t="shared" si="0"/>
        <v>59400000</v>
      </c>
      <c r="F21" s="16">
        <f>70000+59400000</f>
        <v>59470000</v>
      </c>
      <c r="G21" s="11">
        <f t="shared" si="1"/>
        <v>0</v>
      </c>
      <c r="H21" s="16">
        <v>59470000</v>
      </c>
      <c r="I21" s="13">
        <f t="shared" si="2"/>
        <v>-44500000</v>
      </c>
      <c r="J21" s="16">
        <v>14970000</v>
      </c>
      <c r="K21" s="13">
        <f t="shared" si="3"/>
        <v>0</v>
      </c>
      <c r="L21" s="16">
        <v>14970000</v>
      </c>
      <c r="M21" s="13">
        <f t="shared" si="4"/>
        <v>0</v>
      </c>
      <c r="N21" s="16">
        <v>14970000</v>
      </c>
      <c r="O21" s="13">
        <f t="shared" si="5"/>
        <v>-3194328.0500000007</v>
      </c>
      <c r="P21" s="16">
        <v>11775671.949999999</v>
      </c>
      <c r="Q21" s="13">
        <f t="shared" si="6"/>
        <v>44500000</v>
      </c>
      <c r="R21" s="16">
        <v>56275671.950000003</v>
      </c>
      <c r="S21" s="13">
        <f t="shared" si="7"/>
        <v>17005145</v>
      </c>
      <c r="T21" s="16">
        <v>73280816.950000003</v>
      </c>
      <c r="U21" s="13">
        <f t="shared" si="8"/>
        <v>24232504.200000003</v>
      </c>
      <c r="V21" s="16">
        <v>97513321.150000006</v>
      </c>
      <c r="W21" s="13">
        <f t="shared" si="9"/>
        <v>-2739748.0800000131</v>
      </c>
      <c r="X21" s="16">
        <v>94773573.069999993</v>
      </c>
      <c r="Y21" s="13">
        <f t="shared" si="10"/>
        <v>47373806.980000019</v>
      </c>
      <c r="Z21" s="16">
        <v>142147380.05000001</v>
      </c>
      <c r="AA21" s="13">
        <f t="shared" si="11"/>
        <v>0</v>
      </c>
      <c r="AB21" s="16">
        <v>142147380.05000001</v>
      </c>
      <c r="AC21" s="25">
        <f t="shared" si="12"/>
        <v>0</v>
      </c>
      <c r="AD21" s="16">
        <v>142147380.05000001</v>
      </c>
    </row>
    <row r="22" spans="1:30" ht="45" customHeight="1">
      <c r="A22" s="7" t="s">
        <v>31</v>
      </c>
      <c r="B22" s="8" t="s">
        <v>47</v>
      </c>
      <c r="C22" s="9" t="s">
        <v>55</v>
      </c>
      <c r="D22" s="10">
        <v>944588</v>
      </c>
      <c r="E22" s="6">
        <f t="shared" si="0"/>
        <v>0</v>
      </c>
      <c r="F22" s="16">
        <v>944588</v>
      </c>
      <c r="G22" s="11">
        <f t="shared" si="1"/>
        <v>0</v>
      </c>
      <c r="H22" s="16">
        <v>944588</v>
      </c>
      <c r="I22" s="13">
        <f t="shared" si="2"/>
        <v>2.1199999999953434</v>
      </c>
      <c r="J22" s="16">
        <v>944590.12</v>
      </c>
      <c r="K22" s="13">
        <f t="shared" si="3"/>
        <v>0</v>
      </c>
      <c r="L22" s="16">
        <v>944590.12</v>
      </c>
      <c r="M22" s="13">
        <f t="shared" si="4"/>
        <v>0</v>
      </c>
      <c r="N22" s="16">
        <v>944590.12</v>
      </c>
      <c r="O22" s="13">
        <f t="shared" si="5"/>
        <v>0</v>
      </c>
      <c r="P22" s="16">
        <v>944590.12</v>
      </c>
      <c r="Q22" s="13">
        <f t="shared" si="6"/>
        <v>6100</v>
      </c>
      <c r="R22" s="16">
        <v>950690.12</v>
      </c>
      <c r="S22" s="13">
        <f t="shared" si="7"/>
        <v>0</v>
      </c>
      <c r="T22" s="16">
        <v>950690.12</v>
      </c>
      <c r="U22" s="13">
        <f t="shared" si="8"/>
        <v>187839.39</v>
      </c>
      <c r="V22" s="16">
        <v>1138529.51</v>
      </c>
      <c r="W22" s="13">
        <f t="shared" si="9"/>
        <v>0</v>
      </c>
      <c r="X22" s="16">
        <v>1138529.51</v>
      </c>
      <c r="Y22" s="13">
        <f t="shared" si="10"/>
        <v>-5300</v>
      </c>
      <c r="Z22" s="16">
        <v>1133229.51</v>
      </c>
      <c r="AA22" s="13">
        <f t="shared" si="11"/>
        <v>0</v>
      </c>
      <c r="AB22" s="16">
        <v>1133229.51</v>
      </c>
      <c r="AC22" s="25">
        <f t="shared" si="12"/>
        <v>0</v>
      </c>
      <c r="AD22" s="16">
        <v>1133229.51</v>
      </c>
    </row>
    <row r="23" spans="1:30" ht="12.75" customHeight="1">
      <c r="A23" s="7" t="s">
        <v>63</v>
      </c>
      <c r="B23" s="8" t="s">
        <v>48</v>
      </c>
      <c r="C23" s="9" t="s">
        <v>53</v>
      </c>
      <c r="D23" s="10">
        <f>D24+D25+D26+D27+D28+D29</f>
        <v>439314345.61000001</v>
      </c>
      <c r="E23" s="6">
        <f t="shared" si="0"/>
        <v>5854846.4799999595</v>
      </c>
      <c r="F23" s="16">
        <v>445169192.08999997</v>
      </c>
      <c r="G23" s="11">
        <f t="shared" si="1"/>
        <v>25353279.900000036</v>
      </c>
      <c r="H23" s="16">
        <v>470522471.99000001</v>
      </c>
      <c r="I23" s="13">
        <f t="shared" si="2"/>
        <v>-7403243</v>
      </c>
      <c r="J23" s="16">
        <v>463119228.99000001</v>
      </c>
      <c r="K23" s="13">
        <f t="shared" si="3"/>
        <v>0</v>
      </c>
      <c r="L23" s="16">
        <v>463119228.99000001</v>
      </c>
      <c r="M23" s="13">
        <f t="shared" si="4"/>
        <v>0</v>
      </c>
      <c r="N23" s="16">
        <v>463119228.99000001</v>
      </c>
      <c r="O23" s="13">
        <f t="shared" si="5"/>
        <v>0</v>
      </c>
      <c r="P23" s="16">
        <v>463119228.99000001</v>
      </c>
      <c r="Q23" s="13">
        <f t="shared" si="6"/>
        <v>19359855</v>
      </c>
      <c r="R23" s="16">
        <v>482479083.99000001</v>
      </c>
      <c r="S23" s="13">
        <f t="shared" si="7"/>
        <v>3462128.3499999642</v>
      </c>
      <c r="T23" s="16">
        <v>485941212.33999997</v>
      </c>
      <c r="U23" s="13">
        <f t="shared" si="8"/>
        <v>20333730.450000048</v>
      </c>
      <c r="V23" s="16">
        <f>505294842.79+980100</f>
        <v>506274942.79000002</v>
      </c>
      <c r="W23" s="13">
        <f t="shared" si="9"/>
        <v>-331970</v>
      </c>
      <c r="X23" s="16">
        <v>505942972.79000002</v>
      </c>
      <c r="Y23" s="13">
        <f t="shared" si="10"/>
        <v>21816374.449999988</v>
      </c>
      <c r="Z23" s="16">
        <v>527759347.24000001</v>
      </c>
      <c r="AA23" s="13">
        <f t="shared" si="11"/>
        <v>0</v>
      </c>
      <c r="AB23" s="16">
        <v>527759347.24000001</v>
      </c>
      <c r="AC23" s="25">
        <f t="shared" si="12"/>
        <v>10642398.850000024</v>
      </c>
      <c r="AD23" s="16">
        <v>538401746.09000003</v>
      </c>
    </row>
    <row r="24" spans="1:30" ht="11.25" customHeight="1">
      <c r="A24" s="7" t="s">
        <v>30</v>
      </c>
      <c r="B24" s="8" t="s">
        <v>48</v>
      </c>
      <c r="C24" s="9" t="s">
        <v>45</v>
      </c>
      <c r="D24" s="10">
        <v>11570300</v>
      </c>
      <c r="E24" s="6">
        <f t="shared" si="0"/>
        <v>0</v>
      </c>
      <c r="F24" s="16">
        <v>11570300</v>
      </c>
      <c r="G24" s="11">
        <f t="shared" si="1"/>
        <v>0</v>
      </c>
      <c r="H24" s="16">
        <v>11570300</v>
      </c>
      <c r="I24" s="13">
        <f t="shared" si="2"/>
        <v>-2189973</v>
      </c>
      <c r="J24" s="16">
        <v>9380327</v>
      </c>
      <c r="K24" s="13">
        <f t="shared" si="3"/>
        <v>0</v>
      </c>
      <c r="L24" s="16">
        <v>9380327</v>
      </c>
      <c r="M24" s="13">
        <f t="shared" si="4"/>
        <v>0</v>
      </c>
      <c r="N24" s="16">
        <v>9380327</v>
      </c>
      <c r="O24" s="13">
        <f t="shared" si="5"/>
        <v>0</v>
      </c>
      <c r="P24" s="16">
        <v>9380327</v>
      </c>
      <c r="Q24" s="13">
        <f t="shared" si="6"/>
        <v>466456</v>
      </c>
      <c r="R24" s="16">
        <v>9846783</v>
      </c>
      <c r="S24" s="13">
        <f t="shared" si="7"/>
        <v>0</v>
      </c>
      <c r="T24" s="16">
        <v>9846783</v>
      </c>
      <c r="U24" s="13">
        <f t="shared" si="8"/>
        <v>685000</v>
      </c>
      <c r="V24" s="16">
        <v>10531783</v>
      </c>
      <c r="W24" s="13">
        <f t="shared" si="9"/>
        <v>0</v>
      </c>
      <c r="X24" s="16">
        <v>10531783</v>
      </c>
      <c r="Y24" s="13">
        <f t="shared" si="10"/>
        <v>872524.33999999985</v>
      </c>
      <c r="Z24" s="16">
        <v>11404307.34</v>
      </c>
      <c r="AA24" s="13">
        <f t="shared" si="11"/>
        <v>0</v>
      </c>
      <c r="AB24" s="16">
        <v>11404307.34</v>
      </c>
      <c r="AC24" s="25">
        <f t="shared" si="12"/>
        <v>299762</v>
      </c>
      <c r="AD24" s="16">
        <v>11704069.34</v>
      </c>
    </row>
    <row r="25" spans="1:30" ht="22.5" customHeight="1">
      <c r="A25" s="7" t="s">
        <v>29</v>
      </c>
      <c r="B25" s="8" t="s">
        <v>48</v>
      </c>
      <c r="C25" s="9" t="s">
        <v>49</v>
      </c>
      <c r="D25" s="10">
        <v>35058100</v>
      </c>
      <c r="E25" s="6">
        <f t="shared" si="0"/>
        <v>0</v>
      </c>
      <c r="F25" s="16">
        <v>35058100</v>
      </c>
      <c r="G25" s="11">
        <f t="shared" si="1"/>
        <v>0</v>
      </c>
      <c r="H25" s="16">
        <v>35058100</v>
      </c>
      <c r="I25" s="13">
        <f t="shared" si="2"/>
        <v>0</v>
      </c>
      <c r="J25" s="16">
        <v>35058100</v>
      </c>
      <c r="K25" s="13">
        <f t="shared" si="3"/>
        <v>0</v>
      </c>
      <c r="L25" s="16">
        <v>35058100</v>
      </c>
      <c r="M25" s="13">
        <f t="shared" si="4"/>
        <v>0</v>
      </c>
      <c r="N25" s="16">
        <v>35058100</v>
      </c>
      <c r="O25" s="13">
        <f t="shared" si="5"/>
        <v>0</v>
      </c>
      <c r="P25" s="16">
        <v>35058100</v>
      </c>
      <c r="Q25" s="13">
        <f t="shared" si="6"/>
        <v>0</v>
      </c>
      <c r="R25" s="16">
        <v>35058100</v>
      </c>
      <c r="S25" s="13">
        <f t="shared" si="7"/>
        <v>1612700</v>
      </c>
      <c r="T25" s="16">
        <v>36670800</v>
      </c>
      <c r="U25" s="13">
        <f t="shared" si="8"/>
        <v>150900</v>
      </c>
      <c r="V25" s="16">
        <f>35841600+980100</f>
        <v>36821700</v>
      </c>
      <c r="W25" s="13">
        <f t="shared" si="9"/>
        <v>0</v>
      </c>
      <c r="X25" s="16">
        <v>36821700</v>
      </c>
      <c r="Y25" s="13">
        <f t="shared" si="10"/>
        <v>829200</v>
      </c>
      <c r="Z25" s="16">
        <v>37650900</v>
      </c>
      <c r="AA25" s="13">
        <f t="shared" si="11"/>
        <v>0</v>
      </c>
      <c r="AB25" s="16">
        <v>37650900</v>
      </c>
      <c r="AC25" s="25">
        <f t="shared" si="12"/>
        <v>-1603643</v>
      </c>
      <c r="AD25" s="16">
        <v>36047257</v>
      </c>
    </row>
    <row r="26" spans="1:30" ht="22.5">
      <c r="A26" s="7" t="s">
        <v>28</v>
      </c>
      <c r="B26" s="8" t="s">
        <v>48</v>
      </c>
      <c r="C26" s="9" t="s">
        <v>56</v>
      </c>
      <c r="D26" s="11">
        <v>84715500</v>
      </c>
      <c r="E26" s="6">
        <f t="shared" si="0"/>
        <v>0</v>
      </c>
      <c r="F26" s="16">
        <v>84715500</v>
      </c>
      <c r="G26" s="11">
        <f t="shared" si="1"/>
        <v>1749663.4699999988</v>
      </c>
      <c r="H26" s="16">
        <v>86465163.469999999</v>
      </c>
      <c r="I26" s="13">
        <f t="shared" si="2"/>
        <v>-19213270</v>
      </c>
      <c r="J26" s="16">
        <v>67251893.469999999</v>
      </c>
      <c r="K26" s="13">
        <f t="shared" si="3"/>
        <v>0</v>
      </c>
      <c r="L26" s="16">
        <v>67251893.469999999</v>
      </c>
      <c r="M26" s="13">
        <f t="shared" si="4"/>
        <v>0</v>
      </c>
      <c r="N26" s="16">
        <v>67251893.469999999</v>
      </c>
      <c r="O26" s="13">
        <f t="shared" si="5"/>
        <v>0</v>
      </c>
      <c r="P26" s="16">
        <v>67251893.469999999</v>
      </c>
      <c r="Q26" s="13">
        <f t="shared" si="6"/>
        <v>19213270</v>
      </c>
      <c r="R26" s="16">
        <v>86465163.469999999</v>
      </c>
      <c r="S26" s="13">
        <f t="shared" si="7"/>
        <v>0</v>
      </c>
      <c r="T26" s="16">
        <v>86465163.469999999</v>
      </c>
      <c r="U26" s="13">
        <f t="shared" si="8"/>
        <v>0</v>
      </c>
      <c r="V26" s="16">
        <v>86465163.469999999</v>
      </c>
      <c r="W26" s="13">
        <f t="shared" si="9"/>
        <v>-331970</v>
      </c>
      <c r="X26" s="16">
        <v>86133193.469999999</v>
      </c>
      <c r="Y26" s="13">
        <f t="shared" si="10"/>
        <v>506700</v>
      </c>
      <c r="Z26" s="16">
        <v>86639893.469999999</v>
      </c>
      <c r="AA26" s="13">
        <f t="shared" si="11"/>
        <v>0</v>
      </c>
      <c r="AB26" s="16">
        <v>86639893.469999999</v>
      </c>
      <c r="AC26" s="25">
        <f t="shared" si="12"/>
        <v>-91713.609999999404</v>
      </c>
      <c r="AD26" s="16">
        <v>86548179.859999999</v>
      </c>
    </row>
    <row r="27" spans="1:30" ht="22.5" customHeight="1">
      <c r="A27" s="7" t="s">
        <v>27</v>
      </c>
      <c r="B27" s="8" t="s">
        <v>48</v>
      </c>
      <c r="C27" s="9" t="s">
        <v>54</v>
      </c>
      <c r="D27" s="11">
        <v>256951350.13999999</v>
      </c>
      <c r="E27" s="6">
        <f t="shared" si="0"/>
        <v>4845720.9600000083</v>
      </c>
      <c r="F27" s="16">
        <v>261797071.09999999</v>
      </c>
      <c r="G27" s="11">
        <f t="shared" si="1"/>
        <v>13516356.929999977</v>
      </c>
      <c r="H27" s="16">
        <v>275313428.02999997</v>
      </c>
      <c r="I27" s="13">
        <f t="shared" si="2"/>
        <v>12000000</v>
      </c>
      <c r="J27" s="16">
        <v>287313428.02999997</v>
      </c>
      <c r="K27" s="13">
        <f t="shared" si="3"/>
        <v>0</v>
      </c>
      <c r="L27" s="16">
        <v>287313428.02999997</v>
      </c>
      <c r="M27" s="13">
        <f t="shared" si="4"/>
        <v>0</v>
      </c>
      <c r="N27" s="16">
        <v>287313428.02999997</v>
      </c>
      <c r="O27" s="13">
        <f t="shared" si="5"/>
        <v>0</v>
      </c>
      <c r="P27" s="16">
        <v>287313428.02999997</v>
      </c>
      <c r="Q27" s="13">
        <f t="shared" si="6"/>
        <v>1650000</v>
      </c>
      <c r="R27" s="16">
        <v>288963428.02999997</v>
      </c>
      <c r="S27" s="13">
        <f t="shared" si="7"/>
        <v>1849428.3500000238</v>
      </c>
      <c r="T27" s="16">
        <v>290812856.38</v>
      </c>
      <c r="U27" s="13">
        <f t="shared" si="8"/>
        <v>19511808.550000012</v>
      </c>
      <c r="V27" s="16">
        <v>310324664.93000001</v>
      </c>
      <c r="W27" s="13">
        <f t="shared" si="9"/>
        <v>0</v>
      </c>
      <c r="X27" s="16">
        <v>310324664.93000001</v>
      </c>
      <c r="Y27" s="13">
        <f t="shared" si="10"/>
        <v>20953762.649999976</v>
      </c>
      <c r="Z27" s="16">
        <v>331278427.57999998</v>
      </c>
      <c r="AA27" s="13">
        <f t="shared" si="11"/>
        <v>0</v>
      </c>
      <c r="AB27" s="16">
        <v>331278427.57999998</v>
      </c>
      <c r="AC27" s="25">
        <f t="shared" si="12"/>
        <v>11032066.350000024</v>
      </c>
      <c r="AD27" s="16">
        <v>342310493.93000001</v>
      </c>
    </row>
    <row r="28" spans="1:30" ht="33.75">
      <c r="A28" s="7" t="s">
        <v>26</v>
      </c>
      <c r="B28" s="8" t="s">
        <v>48</v>
      </c>
      <c r="C28" s="9" t="s">
        <v>57</v>
      </c>
      <c r="D28" s="11">
        <v>7708300</v>
      </c>
      <c r="E28" s="6">
        <f t="shared" si="0"/>
        <v>395243.05999999959</v>
      </c>
      <c r="F28" s="16">
        <v>8103543.0599999996</v>
      </c>
      <c r="G28" s="11">
        <f t="shared" si="1"/>
        <v>87259.5</v>
      </c>
      <c r="H28" s="16">
        <v>8190802.5599999996</v>
      </c>
      <c r="I28" s="13">
        <f t="shared" si="2"/>
        <v>0</v>
      </c>
      <c r="J28" s="16">
        <v>8190802.5599999996</v>
      </c>
      <c r="K28" s="13">
        <f t="shared" si="3"/>
        <v>0</v>
      </c>
      <c r="L28" s="16">
        <v>8190802.5599999996</v>
      </c>
      <c r="M28" s="13">
        <f t="shared" si="4"/>
        <v>0</v>
      </c>
      <c r="N28" s="16">
        <v>8190802.5599999996</v>
      </c>
      <c r="O28" s="13">
        <f t="shared" si="5"/>
        <v>0</v>
      </c>
      <c r="P28" s="16">
        <v>8190802.5599999996</v>
      </c>
      <c r="Q28" s="13">
        <f t="shared" si="6"/>
        <v>290129.00000000093</v>
      </c>
      <c r="R28" s="16">
        <v>8480931.5600000005</v>
      </c>
      <c r="S28" s="13">
        <f t="shared" si="7"/>
        <v>0</v>
      </c>
      <c r="T28" s="16">
        <v>8480931.5600000005</v>
      </c>
      <c r="U28" s="13">
        <f t="shared" si="8"/>
        <v>13025.5</v>
      </c>
      <c r="V28" s="16">
        <v>8493957.0600000005</v>
      </c>
      <c r="W28" s="13">
        <f t="shared" si="9"/>
        <v>0</v>
      </c>
      <c r="X28" s="16">
        <v>8493957.0600000005</v>
      </c>
      <c r="Y28" s="13">
        <f t="shared" si="10"/>
        <v>207397.45999999903</v>
      </c>
      <c r="Z28" s="16">
        <v>8701354.5199999996</v>
      </c>
      <c r="AA28" s="13">
        <f t="shared" si="11"/>
        <v>0</v>
      </c>
      <c r="AB28" s="16">
        <v>8701354.5199999996</v>
      </c>
      <c r="AC28" s="25">
        <f t="shared" si="12"/>
        <v>441826.91000000015</v>
      </c>
      <c r="AD28" s="16">
        <v>9143181.4299999997</v>
      </c>
    </row>
    <row r="29" spans="1:30" ht="22.5" customHeight="1">
      <c r="A29" s="7" t="s">
        <v>25</v>
      </c>
      <c r="B29" s="8" t="s">
        <v>48</v>
      </c>
      <c r="C29" s="9" t="s">
        <v>58</v>
      </c>
      <c r="D29" s="11">
        <v>43310795.469999999</v>
      </c>
      <c r="E29" s="6">
        <f t="shared" si="0"/>
        <v>613882.46000000089</v>
      </c>
      <c r="F29" s="16">
        <v>43924677.93</v>
      </c>
      <c r="G29" s="11">
        <f t="shared" si="1"/>
        <v>10000000</v>
      </c>
      <c r="H29" s="16">
        <v>53924677.93</v>
      </c>
      <c r="I29" s="13">
        <f t="shared" si="2"/>
        <v>2000000</v>
      </c>
      <c r="J29" s="16">
        <v>55924677.93</v>
      </c>
      <c r="K29" s="13">
        <f t="shared" si="3"/>
        <v>0</v>
      </c>
      <c r="L29" s="16">
        <v>55924677.93</v>
      </c>
      <c r="M29" s="13">
        <f t="shared" si="4"/>
        <v>0</v>
      </c>
      <c r="N29" s="16">
        <v>55924677.93</v>
      </c>
      <c r="O29" s="13">
        <f t="shared" si="5"/>
        <v>0</v>
      </c>
      <c r="P29" s="16">
        <v>55924677.93</v>
      </c>
      <c r="Q29" s="13">
        <f t="shared" si="6"/>
        <v>-2260000</v>
      </c>
      <c r="R29" s="16">
        <v>53664677.93</v>
      </c>
      <c r="S29" s="13">
        <f t="shared" si="7"/>
        <v>0</v>
      </c>
      <c r="T29" s="16">
        <v>53664677.93</v>
      </c>
      <c r="U29" s="13">
        <f t="shared" si="8"/>
        <v>-27003.60000000149</v>
      </c>
      <c r="V29" s="16">
        <v>53637674.329999998</v>
      </c>
      <c r="W29" s="13">
        <f t="shared" si="9"/>
        <v>0</v>
      </c>
      <c r="X29" s="16">
        <v>53637674.329999998</v>
      </c>
      <c r="Y29" s="13">
        <f t="shared" si="10"/>
        <v>-1553210</v>
      </c>
      <c r="Z29" s="16">
        <v>52084464.329999998</v>
      </c>
      <c r="AA29" s="13">
        <f t="shared" si="11"/>
        <v>0</v>
      </c>
      <c r="AB29" s="16">
        <v>52084464.329999998</v>
      </c>
      <c r="AC29" s="25">
        <f t="shared" si="12"/>
        <v>564100.20000000298</v>
      </c>
      <c r="AD29" s="16">
        <v>52648564.530000001</v>
      </c>
    </row>
    <row r="30" spans="1:30" ht="12.75" customHeight="1">
      <c r="A30" s="7" t="s">
        <v>64</v>
      </c>
      <c r="B30" s="8" t="s">
        <v>49</v>
      </c>
      <c r="C30" s="9" t="s">
        <v>53</v>
      </c>
      <c r="D30" s="11">
        <f>D31+D32+D33+D34</f>
        <v>339051681.66999996</v>
      </c>
      <c r="E30" s="6">
        <f t="shared" si="0"/>
        <v>51166487.020000041</v>
      </c>
      <c r="F30" s="16">
        <v>390218168.69</v>
      </c>
      <c r="G30" s="11">
        <f t="shared" si="1"/>
        <v>122911289.81999999</v>
      </c>
      <c r="H30" s="16">
        <v>513129458.50999999</v>
      </c>
      <c r="I30" s="13">
        <f t="shared" si="2"/>
        <v>108209992.78999996</v>
      </c>
      <c r="J30" s="16">
        <v>621339451.29999995</v>
      </c>
      <c r="K30" s="13">
        <f t="shared" si="3"/>
        <v>11496483.200000048</v>
      </c>
      <c r="L30" s="16">
        <v>632835934.5</v>
      </c>
      <c r="M30" s="13">
        <f t="shared" si="4"/>
        <v>0</v>
      </c>
      <c r="N30" s="16">
        <v>632835934.5</v>
      </c>
      <c r="O30" s="13">
        <f t="shared" si="5"/>
        <v>3194328.0499999523</v>
      </c>
      <c r="P30" s="16">
        <v>636030262.54999995</v>
      </c>
      <c r="Q30" s="13">
        <f t="shared" si="6"/>
        <v>360185867.85000002</v>
      </c>
      <c r="R30" s="16">
        <v>996216130.39999998</v>
      </c>
      <c r="S30" s="13">
        <f t="shared" si="7"/>
        <v>36678638.590000033</v>
      </c>
      <c r="T30" s="16">
        <v>1032894768.99</v>
      </c>
      <c r="U30" s="13">
        <f t="shared" si="8"/>
        <v>10993985.830000043</v>
      </c>
      <c r="V30" s="16">
        <f>1044868854.82-980100</f>
        <v>1043888754.8200001</v>
      </c>
      <c r="W30" s="13">
        <f t="shared" si="9"/>
        <v>14376408.149999976</v>
      </c>
      <c r="X30" s="16">
        <v>1058265162.97</v>
      </c>
      <c r="Y30" s="13">
        <f t="shared" si="10"/>
        <v>181578651.1099999</v>
      </c>
      <c r="Z30" s="16">
        <v>1239843814.0799999</v>
      </c>
      <c r="AA30" s="13">
        <f t="shared" si="11"/>
        <v>14205807.529999971</v>
      </c>
      <c r="AB30" s="16">
        <v>1254049621.6099999</v>
      </c>
      <c r="AC30" s="25">
        <f t="shared" si="12"/>
        <v>37908023.190000057</v>
      </c>
      <c r="AD30" s="16">
        <v>1291957644.8</v>
      </c>
    </row>
    <row r="31" spans="1:30" ht="33.75">
      <c r="A31" s="7" t="s">
        <v>24</v>
      </c>
      <c r="B31" s="8" t="s">
        <v>49</v>
      </c>
      <c r="C31" s="9" t="s">
        <v>45</v>
      </c>
      <c r="D31" s="11">
        <v>31358827</v>
      </c>
      <c r="E31" s="6">
        <f t="shared" si="0"/>
        <v>0</v>
      </c>
      <c r="F31" s="16">
        <v>31358827</v>
      </c>
      <c r="G31" s="11">
        <f t="shared" si="1"/>
        <v>104701249.86000001</v>
      </c>
      <c r="H31" s="16">
        <v>136060076.86000001</v>
      </c>
      <c r="I31" s="13">
        <f t="shared" si="2"/>
        <v>0</v>
      </c>
      <c r="J31" s="16">
        <v>136060076.86000001</v>
      </c>
      <c r="K31" s="13">
        <f t="shared" si="3"/>
        <v>0</v>
      </c>
      <c r="L31" s="16">
        <v>136060076.86000001</v>
      </c>
      <c r="M31" s="13">
        <f t="shared" si="4"/>
        <v>0</v>
      </c>
      <c r="N31" s="16">
        <v>136060076.86000001</v>
      </c>
      <c r="O31" s="13">
        <f t="shared" si="5"/>
        <v>0</v>
      </c>
      <c r="P31" s="16">
        <v>136060076.86000001</v>
      </c>
      <c r="Q31" s="13">
        <f t="shared" si="6"/>
        <v>0</v>
      </c>
      <c r="R31" s="16">
        <v>136060076.86000001</v>
      </c>
      <c r="S31" s="13">
        <f t="shared" si="7"/>
        <v>0</v>
      </c>
      <c r="T31" s="16">
        <v>136060076.86000001</v>
      </c>
      <c r="U31" s="13">
        <f t="shared" si="8"/>
        <v>31126385.559999973</v>
      </c>
      <c r="V31" s="16">
        <v>167186462.41999999</v>
      </c>
      <c r="W31" s="13">
        <f t="shared" si="9"/>
        <v>0</v>
      </c>
      <c r="X31" s="16">
        <v>167186462.41999999</v>
      </c>
      <c r="Y31" s="13">
        <f t="shared" si="10"/>
        <v>176510655.16</v>
      </c>
      <c r="Z31" s="16">
        <v>343697117.57999998</v>
      </c>
      <c r="AA31" s="13">
        <f t="shared" si="11"/>
        <v>-2536082.469999969</v>
      </c>
      <c r="AB31" s="16">
        <v>341161035.11000001</v>
      </c>
      <c r="AC31" s="25">
        <f t="shared" si="12"/>
        <v>30909062.849999964</v>
      </c>
      <c r="AD31" s="16">
        <v>372070097.95999998</v>
      </c>
    </row>
    <row r="32" spans="1:30" ht="11.25" customHeight="1">
      <c r="A32" s="7" t="s">
        <v>23</v>
      </c>
      <c r="B32" s="8" t="s">
        <v>49</v>
      </c>
      <c r="C32" s="9" t="s">
        <v>46</v>
      </c>
      <c r="D32" s="11">
        <v>244826166.66999999</v>
      </c>
      <c r="E32" s="6">
        <f t="shared" si="0"/>
        <v>45066737.859999985</v>
      </c>
      <c r="F32" s="16">
        <v>289892904.52999997</v>
      </c>
      <c r="G32" s="11">
        <f t="shared" si="1"/>
        <v>8719601</v>
      </c>
      <c r="H32" s="16">
        <v>298612505.52999997</v>
      </c>
      <c r="I32" s="13">
        <f t="shared" si="2"/>
        <v>111713270</v>
      </c>
      <c r="J32" s="16">
        <v>410325775.52999997</v>
      </c>
      <c r="K32" s="13">
        <f t="shared" si="3"/>
        <v>540000</v>
      </c>
      <c r="L32" s="16">
        <v>410865775.52999997</v>
      </c>
      <c r="M32" s="13">
        <f t="shared" si="4"/>
        <v>0</v>
      </c>
      <c r="N32" s="16">
        <v>410865775.52999997</v>
      </c>
      <c r="O32" s="13">
        <f t="shared" si="5"/>
        <v>3194328.0500000119</v>
      </c>
      <c r="P32" s="16">
        <v>414060103.57999998</v>
      </c>
      <c r="Q32" s="13">
        <f t="shared" si="6"/>
        <v>267194328.05000001</v>
      </c>
      <c r="R32" s="16">
        <v>681254431.63</v>
      </c>
      <c r="S32" s="13">
        <f t="shared" si="7"/>
        <v>13921994.950000048</v>
      </c>
      <c r="T32" s="16">
        <v>695176426.58000004</v>
      </c>
      <c r="U32" s="13">
        <f t="shared" si="8"/>
        <v>-16550110.320000052</v>
      </c>
      <c r="V32" s="16">
        <v>678626316.25999999</v>
      </c>
      <c r="W32" s="13">
        <f t="shared" si="9"/>
        <v>15738488.080000043</v>
      </c>
      <c r="X32" s="16">
        <v>694364804.34000003</v>
      </c>
      <c r="Y32" s="13">
        <f t="shared" si="10"/>
        <v>4450432.2899999619</v>
      </c>
      <c r="Z32" s="16">
        <v>698815236.63</v>
      </c>
      <c r="AA32" s="13">
        <f t="shared" si="11"/>
        <v>0</v>
      </c>
      <c r="AB32" s="16">
        <v>698815236.63</v>
      </c>
      <c r="AC32" s="25">
        <f t="shared" si="12"/>
        <v>1165705.9500000477</v>
      </c>
      <c r="AD32" s="16">
        <v>699980942.58000004</v>
      </c>
    </row>
    <row r="33" spans="1:30" ht="22.5">
      <c r="A33" s="7" t="s">
        <v>22</v>
      </c>
      <c r="B33" s="8" t="s">
        <v>49</v>
      </c>
      <c r="C33" s="9" t="s">
        <v>47</v>
      </c>
      <c r="D33" s="11">
        <v>43295688</v>
      </c>
      <c r="E33" s="6">
        <f t="shared" si="0"/>
        <v>6099749.1599999964</v>
      </c>
      <c r="F33" s="16">
        <v>49395437.159999996</v>
      </c>
      <c r="G33" s="11">
        <f t="shared" si="1"/>
        <v>9490438.9600000009</v>
      </c>
      <c r="H33" s="16">
        <v>58885876.119999997</v>
      </c>
      <c r="I33" s="13">
        <f t="shared" si="2"/>
        <v>-3503277.2100000009</v>
      </c>
      <c r="J33" s="16">
        <v>55382598.909999996</v>
      </c>
      <c r="K33" s="13">
        <f t="shared" si="3"/>
        <v>10956483.200000003</v>
      </c>
      <c r="L33" s="16">
        <v>66339082.109999999</v>
      </c>
      <c r="M33" s="13">
        <f t="shared" si="4"/>
        <v>0</v>
      </c>
      <c r="N33" s="16">
        <v>66339082.109999999</v>
      </c>
      <c r="O33" s="13">
        <f t="shared" si="5"/>
        <v>0</v>
      </c>
      <c r="P33" s="16">
        <v>66339082.109999999</v>
      </c>
      <c r="Q33" s="13">
        <f t="shared" si="6"/>
        <v>92995539.799999997</v>
      </c>
      <c r="R33" s="16">
        <v>159334621.91</v>
      </c>
      <c r="S33" s="13">
        <f t="shared" si="7"/>
        <v>22756643.640000015</v>
      </c>
      <c r="T33" s="16">
        <v>182091265.55000001</v>
      </c>
      <c r="U33" s="13">
        <f t="shared" si="8"/>
        <v>-2470161.2400000095</v>
      </c>
      <c r="V33" s="16">
        <f>180601204.31-980100</f>
        <v>179621104.31</v>
      </c>
      <c r="W33" s="13">
        <f t="shared" si="9"/>
        <v>-1362079.9300000072</v>
      </c>
      <c r="X33" s="16">
        <v>178259024.38</v>
      </c>
      <c r="Y33" s="13">
        <f t="shared" si="10"/>
        <v>2084587.3199999928</v>
      </c>
      <c r="Z33" s="16">
        <v>180343611.69999999</v>
      </c>
      <c r="AA33" s="13">
        <f t="shared" si="11"/>
        <v>16741890</v>
      </c>
      <c r="AB33" s="16">
        <v>197085501.69999999</v>
      </c>
      <c r="AC33" s="25">
        <f t="shared" si="12"/>
        <v>6054380.4500000179</v>
      </c>
      <c r="AD33" s="16">
        <v>203139882.15000001</v>
      </c>
    </row>
    <row r="34" spans="1:30" ht="33.75" customHeight="1">
      <c r="A34" s="7" t="s">
        <v>21</v>
      </c>
      <c r="B34" s="8" t="s">
        <v>49</v>
      </c>
      <c r="C34" s="9" t="s">
        <v>49</v>
      </c>
      <c r="D34" s="11">
        <v>19571000</v>
      </c>
      <c r="E34" s="6">
        <f t="shared" si="0"/>
        <v>0</v>
      </c>
      <c r="F34" s="16">
        <v>19571000</v>
      </c>
      <c r="G34" s="11">
        <f t="shared" si="1"/>
        <v>0</v>
      </c>
      <c r="H34" s="16">
        <v>19571000</v>
      </c>
      <c r="I34" s="13">
        <f t="shared" si="2"/>
        <v>0</v>
      </c>
      <c r="J34" s="16">
        <v>19571000</v>
      </c>
      <c r="K34" s="13">
        <f t="shared" si="3"/>
        <v>0</v>
      </c>
      <c r="L34" s="16">
        <v>19571000</v>
      </c>
      <c r="M34" s="13">
        <f t="shared" si="4"/>
        <v>0</v>
      </c>
      <c r="N34" s="16">
        <v>19571000</v>
      </c>
      <c r="O34" s="13">
        <f t="shared" si="5"/>
        <v>0</v>
      </c>
      <c r="P34" s="16">
        <v>19571000</v>
      </c>
      <c r="Q34" s="13">
        <f t="shared" si="6"/>
        <v>-4000</v>
      </c>
      <c r="R34" s="16">
        <v>19567000</v>
      </c>
      <c r="S34" s="13">
        <f t="shared" si="7"/>
        <v>0</v>
      </c>
      <c r="T34" s="16">
        <v>19567000</v>
      </c>
      <c r="U34" s="13">
        <f t="shared" si="8"/>
        <v>-1112128.1700000018</v>
      </c>
      <c r="V34" s="16">
        <v>18454871.829999998</v>
      </c>
      <c r="W34" s="13">
        <f t="shared" si="9"/>
        <v>0</v>
      </c>
      <c r="X34" s="16">
        <v>18454871.829999998</v>
      </c>
      <c r="Y34" s="13">
        <f t="shared" si="10"/>
        <v>-1467023.6599999964</v>
      </c>
      <c r="Z34" s="16">
        <v>16987848.170000002</v>
      </c>
      <c r="AA34" s="13">
        <f t="shared" si="11"/>
        <v>0</v>
      </c>
      <c r="AB34" s="16">
        <v>16987848.170000002</v>
      </c>
      <c r="AC34" s="25">
        <f t="shared" si="12"/>
        <v>-221126.06000000238</v>
      </c>
      <c r="AD34" s="16">
        <v>16766722.109999999</v>
      </c>
    </row>
    <row r="35" spans="1:30" ht="12.75" customHeight="1">
      <c r="A35" s="7" t="s">
        <v>65</v>
      </c>
      <c r="B35" s="8" t="s">
        <v>50</v>
      </c>
      <c r="C35" s="9" t="s">
        <v>53</v>
      </c>
      <c r="D35" s="11">
        <f>D36</f>
        <v>108100</v>
      </c>
      <c r="E35" s="6">
        <f t="shared" si="0"/>
        <v>1310548.04</v>
      </c>
      <c r="F35" s="16">
        <v>1418648.04</v>
      </c>
      <c r="G35" s="11">
        <f t="shared" si="1"/>
        <v>8300</v>
      </c>
      <c r="H35" s="16">
        <v>1426948.04</v>
      </c>
      <c r="I35" s="13">
        <f t="shared" si="2"/>
        <v>0</v>
      </c>
      <c r="J35" s="16">
        <v>1426948.04</v>
      </c>
      <c r="K35" s="13">
        <f t="shared" si="3"/>
        <v>0</v>
      </c>
      <c r="L35" s="16">
        <v>1426948.04</v>
      </c>
      <c r="M35" s="13">
        <f t="shared" si="4"/>
        <v>0</v>
      </c>
      <c r="N35" s="16">
        <v>1426948.04</v>
      </c>
      <c r="O35" s="13">
        <f t="shared" si="5"/>
        <v>0</v>
      </c>
      <c r="P35" s="16">
        <v>1426948.04</v>
      </c>
      <c r="Q35" s="13">
        <f t="shared" si="6"/>
        <v>0</v>
      </c>
      <c r="R35" s="16">
        <v>1426948.04</v>
      </c>
      <c r="S35" s="13">
        <f t="shared" si="7"/>
        <v>0</v>
      </c>
      <c r="T35" s="16">
        <v>1426948.04</v>
      </c>
      <c r="U35" s="13">
        <f t="shared" si="8"/>
        <v>0</v>
      </c>
      <c r="V35" s="16">
        <v>1426948.04</v>
      </c>
      <c r="W35" s="13">
        <f t="shared" si="9"/>
        <v>0</v>
      </c>
      <c r="X35" s="16">
        <v>1426948.04</v>
      </c>
      <c r="Y35" s="13">
        <f t="shared" si="10"/>
        <v>0</v>
      </c>
      <c r="Z35" s="16">
        <v>1426948.04</v>
      </c>
      <c r="AA35" s="13">
        <f t="shared" si="11"/>
        <v>0</v>
      </c>
      <c r="AB35" s="16">
        <v>1426948.04</v>
      </c>
      <c r="AC35" s="25">
        <f t="shared" si="12"/>
        <v>0</v>
      </c>
      <c r="AD35" s="16">
        <v>1426948.04</v>
      </c>
    </row>
    <row r="36" spans="1:30" ht="22.5" customHeight="1">
      <c r="A36" s="7" t="s">
        <v>20</v>
      </c>
      <c r="B36" s="8" t="s">
        <v>50</v>
      </c>
      <c r="C36" s="9" t="s">
        <v>49</v>
      </c>
      <c r="D36" s="11">
        <v>108100</v>
      </c>
      <c r="E36" s="6">
        <f t="shared" si="0"/>
        <v>1310548.04</v>
      </c>
      <c r="F36" s="16">
        <v>1418648.04</v>
      </c>
      <c r="G36" s="11">
        <f t="shared" si="1"/>
        <v>8300</v>
      </c>
      <c r="H36" s="16">
        <v>1426948.04</v>
      </c>
      <c r="I36" s="13">
        <f t="shared" si="2"/>
        <v>0</v>
      </c>
      <c r="J36" s="16">
        <v>1426948.04</v>
      </c>
      <c r="K36" s="13">
        <f t="shared" si="3"/>
        <v>0</v>
      </c>
      <c r="L36" s="16">
        <v>1426948.04</v>
      </c>
      <c r="M36" s="13">
        <f t="shared" si="4"/>
        <v>0</v>
      </c>
      <c r="N36" s="16">
        <v>1426948.04</v>
      </c>
      <c r="O36" s="13">
        <f t="shared" si="5"/>
        <v>0</v>
      </c>
      <c r="P36" s="16">
        <v>1426948.04</v>
      </c>
      <c r="Q36" s="13">
        <f t="shared" si="6"/>
        <v>0</v>
      </c>
      <c r="R36" s="16">
        <v>1426948.04</v>
      </c>
      <c r="S36" s="13">
        <f t="shared" si="7"/>
        <v>0</v>
      </c>
      <c r="T36" s="16">
        <v>1426948.04</v>
      </c>
      <c r="U36" s="13">
        <f t="shared" si="8"/>
        <v>0</v>
      </c>
      <c r="V36" s="16">
        <v>1426948.04</v>
      </c>
      <c r="W36" s="13">
        <f t="shared" si="9"/>
        <v>0</v>
      </c>
      <c r="X36" s="16">
        <v>1426948.04</v>
      </c>
      <c r="Y36" s="13">
        <f t="shared" si="10"/>
        <v>0</v>
      </c>
      <c r="Z36" s="16">
        <v>1426948.04</v>
      </c>
      <c r="AA36" s="13">
        <f t="shared" si="11"/>
        <v>0</v>
      </c>
      <c r="AB36" s="16">
        <v>1426948.04</v>
      </c>
      <c r="AC36" s="25">
        <f t="shared" si="12"/>
        <v>0</v>
      </c>
      <c r="AD36" s="16">
        <v>1426948.04</v>
      </c>
    </row>
    <row r="37" spans="1:30" ht="22.5">
      <c r="A37" s="7" t="s">
        <v>66</v>
      </c>
      <c r="B37" s="8" t="s">
        <v>59</v>
      </c>
      <c r="C37" s="9" t="s">
        <v>53</v>
      </c>
      <c r="D37" s="11">
        <f>D38+D39+D40+D41+D42</f>
        <v>1981226522.98</v>
      </c>
      <c r="E37" s="6">
        <f t="shared" si="0"/>
        <v>5574191.3599998951</v>
      </c>
      <c r="F37" s="16">
        <v>1986800714.3399999</v>
      </c>
      <c r="G37" s="11">
        <f t="shared" si="1"/>
        <v>30570253.190000057</v>
      </c>
      <c r="H37" s="16">
        <v>2017370967.53</v>
      </c>
      <c r="I37" s="13">
        <f t="shared" si="2"/>
        <v>9935362.0399999619</v>
      </c>
      <c r="J37" s="16">
        <v>2027306329.5699999</v>
      </c>
      <c r="K37" s="13">
        <f t="shared" si="3"/>
        <v>0</v>
      </c>
      <c r="L37" s="16">
        <v>2027306329.5699999</v>
      </c>
      <c r="M37" s="13">
        <f t="shared" si="4"/>
        <v>0</v>
      </c>
      <c r="N37" s="16">
        <v>2027306329.5699999</v>
      </c>
      <c r="O37" s="13">
        <f t="shared" si="5"/>
        <v>0</v>
      </c>
      <c r="P37" s="16">
        <v>2027306329.5699999</v>
      </c>
      <c r="Q37" s="13">
        <f t="shared" si="6"/>
        <v>12110744.860000134</v>
      </c>
      <c r="R37" s="16">
        <v>2039417074.4300001</v>
      </c>
      <c r="S37" s="13">
        <f t="shared" si="7"/>
        <v>44990459.149999857</v>
      </c>
      <c r="T37" s="16">
        <v>2084407533.5799999</v>
      </c>
      <c r="U37" s="13">
        <f t="shared" si="8"/>
        <v>305009.92000007629</v>
      </c>
      <c r="V37" s="16">
        <f>2084525543.5+187000</f>
        <v>2084712543.5</v>
      </c>
      <c r="W37" s="13">
        <f t="shared" si="9"/>
        <v>0</v>
      </c>
      <c r="X37" s="16">
        <v>2084712543.5</v>
      </c>
      <c r="Y37" s="13">
        <f t="shared" si="10"/>
        <v>-45005015.920000076</v>
      </c>
      <c r="Z37" s="16">
        <v>2039707527.5799999</v>
      </c>
      <c r="AA37" s="13">
        <f t="shared" si="11"/>
        <v>0</v>
      </c>
      <c r="AB37" s="16">
        <v>2039707527.5799999</v>
      </c>
      <c r="AC37" s="25">
        <f t="shared" si="12"/>
        <v>-531446.52999997139</v>
      </c>
      <c r="AD37" s="16">
        <v>2039176081.05</v>
      </c>
    </row>
    <row r="38" spans="1:30" ht="11.25" customHeight="1">
      <c r="A38" s="7" t="s">
        <v>19</v>
      </c>
      <c r="B38" s="8" t="s">
        <v>59</v>
      </c>
      <c r="C38" s="9" t="s">
        <v>45</v>
      </c>
      <c r="D38" s="11">
        <v>418690568</v>
      </c>
      <c r="E38" s="6">
        <f t="shared" si="0"/>
        <v>0</v>
      </c>
      <c r="F38" s="16">
        <v>418690568</v>
      </c>
      <c r="G38" s="11">
        <f t="shared" si="1"/>
        <v>9197100.1999999881</v>
      </c>
      <c r="H38" s="16">
        <v>427887668.19999999</v>
      </c>
      <c r="I38" s="13">
        <f t="shared" si="2"/>
        <v>1134110</v>
      </c>
      <c r="J38" s="16">
        <v>429021778.19999999</v>
      </c>
      <c r="K38" s="13">
        <f t="shared" si="3"/>
        <v>0</v>
      </c>
      <c r="L38" s="16">
        <v>429021778.19999999</v>
      </c>
      <c r="M38" s="13">
        <f t="shared" si="4"/>
        <v>0</v>
      </c>
      <c r="N38" s="16">
        <v>429021778.19999999</v>
      </c>
      <c r="O38" s="13">
        <f t="shared" si="5"/>
        <v>0</v>
      </c>
      <c r="P38" s="16">
        <v>429021778.19999999</v>
      </c>
      <c r="Q38" s="13">
        <f t="shared" si="6"/>
        <v>3615607.0400000215</v>
      </c>
      <c r="R38" s="16">
        <v>432637385.24000001</v>
      </c>
      <c r="S38" s="13">
        <f t="shared" si="7"/>
        <v>6275575.4599999785</v>
      </c>
      <c r="T38" s="16">
        <v>438912960.69999999</v>
      </c>
      <c r="U38" s="13">
        <f t="shared" si="8"/>
        <v>1837411.1000000238</v>
      </c>
      <c r="V38" s="16">
        <v>440750371.80000001</v>
      </c>
      <c r="W38" s="13">
        <f t="shared" si="9"/>
        <v>0</v>
      </c>
      <c r="X38" s="16">
        <v>440750371.80000001</v>
      </c>
      <c r="Y38" s="13">
        <f t="shared" si="10"/>
        <v>-6394153.6700000167</v>
      </c>
      <c r="Z38" s="16">
        <v>434356218.13</v>
      </c>
      <c r="AA38" s="13">
        <f t="shared" si="11"/>
        <v>0</v>
      </c>
      <c r="AB38" s="16">
        <v>434356218.13</v>
      </c>
      <c r="AC38" s="25">
        <f t="shared" si="12"/>
        <v>5653008.5199999809</v>
      </c>
      <c r="AD38" s="16">
        <v>440009226.64999998</v>
      </c>
    </row>
    <row r="39" spans="1:30" ht="33.75">
      <c r="A39" s="7" t="s">
        <v>18</v>
      </c>
      <c r="B39" s="8" t="s">
        <v>59</v>
      </c>
      <c r="C39" s="9" t="s">
        <v>46</v>
      </c>
      <c r="D39" s="11">
        <v>1189614680.3299999</v>
      </c>
      <c r="E39" s="6">
        <f t="shared" si="0"/>
        <v>2317500</v>
      </c>
      <c r="F39" s="16">
        <v>1191932180.3299999</v>
      </c>
      <c r="G39" s="11">
        <f t="shared" si="1"/>
        <v>5810522.9800000191</v>
      </c>
      <c r="H39" s="16">
        <v>1197742703.3099999</v>
      </c>
      <c r="I39" s="13">
        <f t="shared" si="2"/>
        <v>2706965</v>
      </c>
      <c r="J39" s="16">
        <v>1200449668.3099999</v>
      </c>
      <c r="K39" s="13">
        <f t="shared" si="3"/>
        <v>0</v>
      </c>
      <c r="L39" s="16">
        <v>1200449668.3099999</v>
      </c>
      <c r="M39" s="13">
        <f t="shared" si="4"/>
        <v>0</v>
      </c>
      <c r="N39" s="16">
        <v>1200449668.3099999</v>
      </c>
      <c r="O39" s="13">
        <f t="shared" si="5"/>
        <v>0</v>
      </c>
      <c r="P39" s="16">
        <v>1200449668.3099999</v>
      </c>
      <c r="Q39" s="13">
        <f t="shared" si="6"/>
        <v>6266119.0399999619</v>
      </c>
      <c r="R39" s="16">
        <v>1206715787.3499999</v>
      </c>
      <c r="S39" s="13">
        <f t="shared" si="7"/>
        <v>32068915.120000124</v>
      </c>
      <c r="T39" s="16">
        <v>1238784702.47</v>
      </c>
      <c r="U39" s="13">
        <f t="shared" si="8"/>
        <v>-2258321.6300001144</v>
      </c>
      <c r="V39" s="16">
        <v>1236526380.8399999</v>
      </c>
      <c r="W39" s="13">
        <f t="shared" si="9"/>
        <v>0</v>
      </c>
      <c r="X39" s="16">
        <v>1236526380.8399999</v>
      </c>
      <c r="Y39" s="13">
        <f t="shared" si="10"/>
        <v>-25702438.779999971</v>
      </c>
      <c r="Z39" s="16">
        <v>1210823942.0599999</v>
      </c>
      <c r="AA39" s="13">
        <f t="shared" si="11"/>
        <v>0</v>
      </c>
      <c r="AB39" s="16">
        <v>1210823942.0599999</v>
      </c>
      <c r="AC39" s="25">
        <f t="shared" si="12"/>
        <v>1750304.2200000286</v>
      </c>
      <c r="AD39" s="16">
        <v>1212574246.28</v>
      </c>
    </row>
    <row r="40" spans="1:30" ht="22.5" customHeight="1">
      <c r="A40" s="7" t="s">
        <v>17</v>
      </c>
      <c r="B40" s="8" t="s">
        <v>59</v>
      </c>
      <c r="C40" s="9" t="s">
        <v>47</v>
      </c>
      <c r="D40" s="11">
        <v>285302958.42000002</v>
      </c>
      <c r="E40" s="6">
        <f t="shared" si="0"/>
        <v>3256691.1599999666</v>
      </c>
      <c r="F40" s="16">
        <v>288559649.57999998</v>
      </c>
      <c r="G40" s="11">
        <f t="shared" si="1"/>
        <v>130707.06000000238</v>
      </c>
      <c r="H40" s="16">
        <v>288690356.63999999</v>
      </c>
      <c r="I40" s="13">
        <f t="shared" si="2"/>
        <v>-2119643.3000000119</v>
      </c>
      <c r="J40" s="16">
        <v>286570713.33999997</v>
      </c>
      <c r="K40" s="13">
        <f t="shared" si="3"/>
        <v>0</v>
      </c>
      <c r="L40" s="16">
        <v>286570713.33999997</v>
      </c>
      <c r="M40" s="13">
        <f t="shared" si="4"/>
        <v>0</v>
      </c>
      <c r="N40" s="16">
        <v>286570713.33999997</v>
      </c>
      <c r="O40" s="13">
        <f t="shared" si="5"/>
        <v>0</v>
      </c>
      <c r="P40" s="16">
        <v>286570713.33999997</v>
      </c>
      <c r="Q40" s="13">
        <f t="shared" si="6"/>
        <v>2058116.9200000167</v>
      </c>
      <c r="R40" s="16">
        <v>288628830.25999999</v>
      </c>
      <c r="S40" s="13">
        <f t="shared" si="7"/>
        <v>6604998.5699999928</v>
      </c>
      <c r="T40" s="16">
        <v>295233828.82999998</v>
      </c>
      <c r="U40" s="13">
        <f t="shared" si="8"/>
        <v>-4221672.1899999976</v>
      </c>
      <c r="V40" s="16">
        <v>291012156.63999999</v>
      </c>
      <c r="W40" s="13">
        <f t="shared" si="9"/>
        <v>0</v>
      </c>
      <c r="X40" s="16">
        <v>291012156.63999999</v>
      </c>
      <c r="Y40" s="13">
        <f t="shared" si="10"/>
        <v>-11839392.310000002</v>
      </c>
      <c r="Z40" s="16">
        <v>279172764.32999998</v>
      </c>
      <c r="AA40" s="13">
        <f t="shared" si="11"/>
        <v>0</v>
      </c>
      <c r="AB40" s="16">
        <v>279172764.32999998</v>
      </c>
      <c r="AC40" s="25">
        <f t="shared" si="12"/>
        <v>-6922583.6399999857</v>
      </c>
      <c r="AD40" s="16">
        <v>272250180.69</v>
      </c>
    </row>
    <row r="41" spans="1:30" ht="33.75">
      <c r="A41" s="7" t="s">
        <v>16</v>
      </c>
      <c r="B41" s="8" t="s">
        <v>59</v>
      </c>
      <c r="C41" s="9" t="s">
        <v>59</v>
      </c>
      <c r="D41" s="11">
        <v>35045810.229999997</v>
      </c>
      <c r="E41" s="6">
        <f t="shared" si="0"/>
        <v>0.20000000298023224</v>
      </c>
      <c r="F41" s="16">
        <v>35045810.43</v>
      </c>
      <c r="G41" s="11">
        <f t="shared" si="1"/>
        <v>0.10999999940395355</v>
      </c>
      <c r="H41" s="16">
        <v>35045810.539999999</v>
      </c>
      <c r="I41" s="13">
        <f t="shared" si="2"/>
        <v>7503807.3400000036</v>
      </c>
      <c r="J41" s="16">
        <v>42549617.880000003</v>
      </c>
      <c r="K41" s="13">
        <f t="shared" si="3"/>
        <v>0</v>
      </c>
      <c r="L41" s="16">
        <v>42549617.880000003</v>
      </c>
      <c r="M41" s="13">
        <f t="shared" si="4"/>
        <v>0</v>
      </c>
      <c r="N41" s="16">
        <v>42549617.880000003</v>
      </c>
      <c r="O41" s="13">
        <f t="shared" si="5"/>
        <v>0</v>
      </c>
      <c r="P41" s="16">
        <v>42549617.880000003</v>
      </c>
      <c r="Q41" s="13">
        <f t="shared" si="6"/>
        <v>2502349.2699999958</v>
      </c>
      <c r="R41" s="16">
        <v>45051967.149999999</v>
      </c>
      <c r="S41" s="13">
        <f t="shared" si="7"/>
        <v>13000</v>
      </c>
      <c r="T41" s="16">
        <v>45064967.149999999</v>
      </c>
      <c r="U41" s="13">
        <f t="shared" si="8"/>
        <v>2242109.3100000024</v>
      </c>
      <c r="V41" s="16">
        <f>47120076.46+187000</f>
        <v>47307076.460000001</v>
      </c>
      <c r="W41" s="13">
        <f t="shared" si="9"/>
        <v>0</v>
      </c>
      <c r="X41" s="16">
        <v>47307076.460000001</v>
      </c>
      <c r="Y41" s="13">
        <f t="shared" si="10"/>
        <v>-1691137.0799999982</v>
      </c>
      <c r="Z41" s="16">
        <v>45615939.380000003</v>
      </c>
      <c r="AA41" s="13">
        <f t="shared" si="11"/>
        <v>0</v>
      </c>
      <c r="AB41" s="16">
        <v>45615939.380000003</v>
      </c>
      <c r="AC41" s="25">
        <f t="shared" si="12"/>
        <v>-1973208.2899999991</v>
      </c>
      <c r="AD41" s="16">
        <v>43642731.090000004</v>
      </c>
    </row>
    <row r="42" spans="1:30" ht="22.5" customHeight="1">
      <c r="A42" s="7" t="s">
        <v>15</v>
      </c>
      <c r="B42" s="8" t="s">
        <v>59</v>
      </c>
      <c r="C42" s="9" t="s">
        <v>54</v>
      </c>
      <c r="D42" s="11">
        <v>52572506</v>
      </c>
      <c r="E42" s="6">
        <f t="shared" si="0"/>
        <v>0</v>
      </c>
      <c r="F42" s="16">
        <v>52572506</v>
      </c>
      <c r="G42" s="11">
        <f t="shared" si="1"/>
        <v>15431922.840000004</v>
      </c>
      <c r="H42" s="16">
        <v>68004428.840000004</v>
      </c>
      <c r="I42" s="13">
        <f t="shared" si="2"/>
        <v>710123</v>
      </c>
      <c r="J42" s="16">
        <v>68714551.840000004</v>
      </c>
      <c r="K42" s="13">
        <f t="shared" si="3"/>
        <v>0</v>
      </c>
      <c r="L42" s="16">
        <v>68714551.840000004</v>
      </c>
      <c r="M42" s="13">
        <f t="shared" si="4"/>
        <v>0</v>
      </c>
      <c r="N42" s="16">
        <v>68714551.840000004</v>
      </c>
      <c r="O42" s="13">
        <f t="shared" si="5"/>
        <v>0</v>
      </c>
      <c r="P42" s="16">
        <v>68714551.840000004</v>
      </c>
      <c r="Q42" s="13">
        <f t="shared" si="6"/>
        <v>-2331447.4100000039</v>
      </c>
      <c r="R42" s="16">
        <v>66383104.43</v>
      </c>
      <c r="S42" s="13">
        <f t="shared" si="7"/>
        <v>27970</v>
      </c>
      <c r="T42" s="16">
        <v>66411074.43</v>
      </c>
      <c r="U42" s="13">
        <f t="shared" si="8"/>
        <v>2705483.3300000057</v>
      </c>
      <c r="V42" s="16">
        <v>69116557.760000005</v>
      </c>
      <c r="W42" s="13">
        <f t="shared" si="9"/>
        <v>0</v>
      </c>
      <c r="X42" s="16">
        <v>69116557.760000005</v>
      </c>
      <c r="Y42" s="13">
        <f t="shared" si="10"/>
        <v>622105.92000000179</v>
      </c>
      <c r="Z42" s="16">
        <v>69738663.680000007</v>
      </c>
      <c r="AA42" s="13">
        <f t="shared" si="11"/>
        <v>0</v>
      </c>
      <c r="AB42" s="16">
        <v>69738663.680000007</v>
      </c>
      <c r="AC42" s="25">
        <f t="shared" si="12"/>
        <v>961032.65999999642</v>
      </c>
      <c r="AD42" s="16">
        <v>70699696.340000004</v>
      </c>
    </row>
    <row r="43" spans="1:30" ht="12.75" customHeight="1">
      <c r="A43" s="7" t="s">
        <v>67</v>
      </c>
      <c r="B43" s="8" t="s">
        <v>56</v>
      </c>
      <c r="C43" s="9" t="s">
        <v>53</v>
      </c>
      <c r="D43" s="11">
        <f>D44+D45</f>
        <v>241909479.58000001</v>
      </c>
      <c r="E43" s="6">
        <f t="shared" si="0"/>
        <v>300000</v>
      </c>
      <c r="F43" s="16">
        <v>242209479.58000001</v>
      </c>
      <c r="G43" s="11">
        <f t="shared" si="1"/>
        <v>-13335077.170000017</v>
      </c>
      <c r="H43" s="16">
        <v>228874402.41</v>
      </c>
      <c r="I43" s="13">
        <f t="shared" si="2"/>
        <v>-24716427.799999982</v>
      </c>
      <c r="J43" s="16">
        <v>204157974.61000001</v>
      </c>
      <c r="K43" s="13">
        <f t="shared" si="3"/>
        <v>0</v>
      </c>
      <c r="L43" s="16">
        <v>204157974.61000001</v>
      </c>
      <c r="M43" s="13">
        <f t="shared" si="4"/>
        <v>0</v>
      </c>
      <c r="N43" s="16">
        <v>204157974.61000001</v>
      </c>
      <c r="O43" s="13">
        <f t="shared" si="5"/>
        <v>0</v>
      </c>
      <c r="P43" s="16">
        <v>204157974.61000001</v>
      </c>
      <c r="Q43" s="13">
        <f t="shared" si="6"/>
        <v>-2575351.1200000048</v>
      </c>
      <c r="R43" s="16">
        <v>201582623.49000001</v>
      </c>
      <c r="S43" s="13">
        <f t="shared" si="7"/>
        <v>3463144.3100000024</v>
      </c>
      <c r="T43" s="16">
        <v>205045767.80000001</v>
      </c>
      <c r="U43" s="13">
        <f t="shared" si="8"/>
        <v>-183933.8900000155</v>
      </c>
      <c r="V43" s="16">
        <v>204861833.91</v>
      </c>
      <c r="W43" s="13">
        <f t="shared" si="9"/>
        <v>-1399000</v>
      </c>
      <c r="X43" s="16">
        <v>203462833.91</v>
      </c>
      <c r="Y43" s="13">
        <f t="shared" si="10"/>
        <v>439305.12999999523</v>
      </c>
      <c r="Z43" s="16">
        <v>203902139.03999999</v>
      </c>
      <c r="AA43" s="13">
        <f t="shared" si="11"/>
        <v>0</v>
      </c>
      <c r="AB43" s="16">
        <v>203902139.03999999</v>
      </c>
      <c r="AC43" s="25">
        <f t="shared" si="12"/>
        <v>71670.57000002265</v>
      </c>
      <c r="AD43" s="16">
        <v>203973809.61000001</v>
      </c>
    </row>
    <row r="44" spans="1:30">
      <c r="A44" s="7" t="s">
        <v>14</v>
      </c>
      <c r="B44" s="8" t="s">
        <v>56</v>
      </c>
      <c r="C44" s="9" t="s">
        <v>45</v>
      </c>
      <c r="D44" s="11">
        <v>233657179.58000001</v>
      </c>
      <c r="E44" s="6">
        <f t="shared" si="0"/>
        <v>300000</v>
      </c>
      <c r="F44" s="16">
        <v>233957179.58000001</v>
      </c>
      <c r="G44" s="11">
        <f t="shared" si="1"/>
        <v>-13331765.670000017</v>
      </c>
      <c r="H44" s="16">
        <v>220625413.91</v>
      </c>
      <c r="I44" s="13">
        <f t="shared" si="2"/>
        <v>-24716427.799999982</v>
      </c>
      <c r="J44" s="16">
        <v>195908986.11000001</v>
      </c>
      <c r="K44" s="13">
        <f t="shared" si="3"/>
        <v>0</v>
      </c>
      <c r="L44" s="16">
        <v>195908986.11000001</v>
      </c>
      <c r="M44" s="13">
        <f t="shared" si="4"/>
        <v>0</v>
      </c>
      <c r="N44" s="16">
        <v>195908986.11000001</v>
      </c>
      <c r="O44" s="13">
        <f t="shared" si="5"/>
        <v>0</v>
      </c>
      <c r="P44" s="16">
        <v>195908986.11000001</v>
      </c>
      <c r="Q44" s="13">
        <f t="shared" si="6"/>
        <v>-1896661.900000006</v>
      </c>
      <c r="R44" s="16">
        <v>194012324.21000001</v>
      </c>
      <c r="S44" s="13">
        <f t="shared" si="7"/>
        <v>3463144.3100000024</v>
      </c>
      <c r="T44" s="16">
        <v>197475468.52000001</v>
      </c>
      <c r="U44" s="13">
        <f t="shared" si="8"/>
        <v>-183933.8900000155</v>
      </c>
      <c r="V44" s="16">
        <v>197291534.63</v>
      </c>
      <c r="W44" s="13">
        <f t="shared" si="9"/>
        <v>-1399000</v>
      </c>
      <c r="X44" s="16">
        <v>195892534.63</v>
      </c>
      <c r="Y44" s="13">
        <f t="shared" si="10"/>
        <v>406241.80000001192</v>
      </c>
      <c r="Z44" s="16">
        <v>196298776.43000001</v>
      </c>
      <c r="AA44" s="13">
        <f t="shared" si="11"/>
        <v>0</v>
      </c>
      <c r="AB44" s="16">
        <v>196298776.43000001</v>
      </c>
      <c r="AC44" s="25">
        <f t="shared" si="12"/>
        <v>114758.06999999285</v>
      </c>
      <c r="AD44" s="16">
        <v>196413534.5</v>
      </c>
    </row>
    <row r="45" spans="1:30" ht="22.5" customHeight="1">
      <c r="A45" s="7" t="s">
        <v>13</v>
      </c>
      <c r="B45" s="8" t="s">
        <v>56</v>
      </c>
      <c r="C45" s="9" t="s">
        <v>48</v>
      </c>
      <c r="D45" s="11">
        <v>8252300</v>
      </c>
      <c r="E45" s="6">
        <f t="shared" si="0"/>
        <v>0</v>
      </c>
      <c r="F45" s="16">
        <v>8252300</v>
      </c>
      <c r="G45" s="11">
        <f t="shared" si="1"/>
        <v>-3311.5</v>
      </c>
      <c r="H45" s="16">
        <v>8248988.5</v>
      </c>
      <c r="I45" s="13">
        <f t="shared" si="2"/>
        <v>0</v>
      </c>
      <c r="J45" s="16">
        <v>8248988.5</v>
      </c>
      <c r="K45" s="13">
        <f t="shared" si="3"/>
        <v>0</v>
      </c>
      <c r="L45" s="16">
        <v>8248988.5</v>
      </c>
      <c r="M45" s="13">
        <f t="shared" si="4"/>
        <v>0</v>
      </c>
      <c r="N45" s="16">
        <v>8248988.5</v>
      </c>
      <c r="O45" s="13">
        <f t="shared" si="5"/>
        <v>0</v>
      </c>
      <c r="P45" s="16">
        <v>8248988.5</v>
      </c>
      <c r="Q45" s="13">
        <f t="shared" si="6"/>
        <v>-678689.21999999974</v>
      </c>
      <c r="R45" s="16">
        <v>7570299.2800000003</v>
      </c>
      <c r="S45" s="13">
        <f t="shared" si="7"/>
        <v>0</v>
      </c>
      <c r="T45" s="16">
        <v>7570299.2800000003</v>
      </c>
      <c r="U45" s="13">
        <f t="shared" si="8"/>
        <v>0</v>
      </c>
      <c r="V45" s="16">
        <v>7570299.2800000003</v>
      </c>
      <c r="W45" s="13">
        <f t="shared" si="9"/>
        <v>0</v>
      </c>
      <c r="X45" s="16">
        <v>7570299.2800000003</v>
      </c>
      <c r="Y45" s="13">
        <f t="shared" si="10"/>
        <v>33063.330000000075</v>
      </c>
      <c r="Z45" s="16">
        <v>7603362.6100000003</v>
      </c>
      <c r="AA45" s="13">
        <f t="shared" si="11"/>
        <v>0</v>
      </c>
      <c r="AB45" s="16">
        <v>7603362.6100000003</v>
      </c>
      <c r="AC45" s="25">
        <f t="shared" si="12"/>
        <v>-43087.5</v>
      </c>
      <c r="AD45" s="16">
        <v>7560275.1100000003</v>
      </c>
    </row>
    <row r="46" spans="1:30" ht="33.75">
      <c r="A46" s="7" t="s">
        <v>68</v>
      </c>
      <c r="B46" s="8" t="s">
        <v>54</v>
      </c>
      <c r="C46" s="9" t="s">
        <v>53</v>
      </c>
      <c r="D46" s="11">
        <f>D47</f>
        <v>2833500</v>
      </c>
      <c r="E46" s="6">
        <f t="shared" si="0"/>
        <v>0</v>
      </c>
      <c r="F46" s="16">
        <v>2833500</v>
      </c>
      <c r="G46" s="11">
        <f t="shared" si="1"/>
        <v>0</v>
      </c>
      <c r="H46" s="16">
        <v>2833500</v>
      </c>
      <c r="I46" s="13">
        <f t="shared" si="2"/>
        <v>0</v>
      </c>
      <c r="J46" s="16">
        <v>2833500</v>
      </c>
      <c r="K46" s="13">
        <f t="shared" si="3"/>
        <v>0</v>
      </c>
      <c r="L46" s="16">
        <v>2833500</v>
      </c>
      <c r="M46" s="13">
        <f t="shared" si="4"/>
        <v>0</v>
      </c>
      <c r="N46" s="16">
        <v>2833500</v>
      </c>
      <c r="O46" s="13">
        <f t="shared" si="5"/>
        <v>0</v>
      </c>
      <c r="P46" s="16">
        <v>2833500</v>
      </c>
      <c r="Q46" s="13">
        <f t="shared" si="6"/>
        <v>0</v>
      </c>
      <c r="R46" s="16">
        <v>2833500</v>
      </c>
      <c r="S46" s="13">
        <f t="shared" si="7"/>
        <v>0</v>
      </c>
      <c r="T46" s="16">
        <v>2833500</v>
      </c>
      <c r="U46" s="13">
        <f t="shared" si="8"/>
        <v>0</v>
      </c>
      <c r="V46" s="16">
        <v>2833500</v>
      </c>
      <c r="W46" s="13">
        <f t="shared" si="9"/>
        <v>0</v>
      </c>
      <c r="X46" s="16">
        <v>2833500</v>
      </c>
      <c r="Y46" s="13">
        <f t="shared" si="10"/>
        <v>0</v>
      </c>
      <c r="Z46" s="16">
        <v>2833500</v>
      </c>
      <c r="AA46" s="13">
        <f t="shared" si="11"/>
        <v>0</v>
      </c>
      <c r="AB46" s="16">
        <v>2833500</v>
      </c>
      <c r="AC46" s="25">
        <f t="shared" si="12"/>
        <v>0</v>
      </c>
      <c r="AD46" s="16">
        <v>2833500</v>
      </c>
    </row>
    <row r="47" spans="1:30" ht="22.5" customHeight="1">
      <c r="A47" s="7" t="s">
        <v>12</v>
      </c>
      <c r="B47" s="8" t="s">
        <v>54</v>
      </c>
      <c r="C47" s="9" t="s">
        <v>54</v>
      </c>
      <c r="D47" s="11">
        <v>2833500</v>
      </c>
      <c r="E47" s="6">
        <f t="shared" si="0"/>
        <v>0</v>
      </c>
      <c r="F47" s="16">
        <v>2833500</v>
      </c>
      <c r="G47" s="11">
        <f t="shared" si="1"/>
        <v>0</v>
      </c>
      <c r="H47" s="16">
        <v>2833500</v>
      </c>
      <c r="I47" s="13">
        <f t="shared" si="2"/>
        <v>0</v>
      </c>
      <c r="J47" s="16">
        <v>2833500</v>
      </c>
      <c r="K47" s="13">
        <f t="shared" si="3"/>
        <v>0</v>
      </c>
      <c r="L47" s="16">
        <v>2833500</v>
      </c>
      <c r="M47" s="13">
        <f t="shared" si="4"/>
        <v>0</v>
      </c>
      <c r="N47" s="16">
        <v>2833500</v>
      </c>
      <c r="O47" s="13">
        <f t="shared" si="5"/>
        <v>0</v>
      </c>
      <c r="P47" s="16">
        <v>2833500</v>
      </c>
      <c r="Q47" s="13">
        <f t="shared" si="6"/>
        <v>0</v>
      </c>
      <c r="R47" s="16">
        <v>2833500</v>
      </c>
      <c r="S47" s="13">
        <f t="shared" si="7"/>
        <v>0</v>
      </c>
      <c r="T47" s="16">
        <v>2833500</v>
      </c>
      <c r="U47" s="13">
        <f t="shared" si="8"/>
        <v>0</v>
      </c>
      <c r="V47" s="16">
        <v>2833500</v>
      </c>
      <c r="W47" s="13">
        <f t="shared" si="9"/>
        <v>0</v>
      </c>
      <c r="X47" s="16">
        <v>2833500</v>
      </c>
      <c r="Y47" s="13">
        <f t="shared" si="10"/>
        <v>0</v>
      </c>
      <c r="Z47" s="16">
        <v>2833500</v>
      </c>
      <c r="AA47" s="13">
        <f t="shared" si="11"/>
        <v>0</v>
      </c>
      <c r="AB47" s="16">
        <v>2833500</v>
      </c>
      <c r="AC47" s="25">
        <f t="shared" si="12"/>
        <v>0</v>
      </c>
      <c r="AD47" s="16">
        <v>2833500</v>
      </c>
    </row>
    <row r="48" spans="1:30" ht="12.75" customHeight="1">
      <c r="A48" s="7" t="s">
        <v>69</v>
      </c>
      <c r="B48" s="8" t="s">
        <v>57</v>
      </c>
      <c r="C48" s="9" t="s">
        <v>53</v>
      </c>
      <c r="D48" s="11">
        <f>D49+D50+D51+D52</f>
        <v>206956100</v>
      </c>
      <c r="E48" s="6">
        <f t="shared" si="0"/>
        <v>0</v>
      </c>
      <c r="F48" s="16">
        <v>206956100</v>
      </c>
      <c r="G48" s="11">
        <f t="shared" si="1"/>
        <v>887900</v>
      </c>
      <c r="H48" s="16">
        <v>207844000</v>
      </c>
      <c r="I48" s="13">
        <f t="shared" si="2"/>
        <v>-1376733.900000006</v>
      </c>
      <c r="J48" s="16">
        <v>206467266.09999999</v>
      </c>
      <c r="K48" s="13">
        <f t="shared" si="3"/>
        <v>0</v>
      </c>
      <c r="L48" s="16">
        <v>206467266.09999999</v>
      </c>
      <c r="M48" s="13">
        <f t="shared" si="4"/>
        <v>0</v>
      </c>
      <c r="N48" s="16">
        <v>206467266.09999999</v>
      </c>
      <c r="O48" s="13">
        <f t="shared" si="5"/>
        <v>0</v>
      </c>
      <c r="P48" s="16">
        <v>206467266.09999999</v>
      </c>
      <c r="Q48" s="13">
        <f t="shared" si="6"/>
        <v>-5268887</v>
      </c>
      <c r="R48" s="16">
        <v>201198379.09999999</v>
      </c>
      <c r="S48" s="13">
        <f t="shared" si="7"/>
        <v>0</v>
      </c>
      <c r="T48" s="16">
        <v>201198379.09999999</v>
      </c>
      <c r="U48" s="13">
        <f t="shared" si="8"/>
        <v>68829682.150000006</v>
      </c>
      <c r="V48" s="16">
        <v>270028061.25</v>
      </c>
      <c r="W48" s="13">
        <f t="shared" si="9"/>
        <v>-358620</v>
      </c>
      <c r="X48" s="16">
        <v>269669441.25</v>
      </c>
      <c r="Y48" s="13">
        <f t="shared" si="10"/>
        <v>-34333261.110000014</v>
      </c>
      <c r="Z48" s="16">
        <v>235336180.13999999</v>
      </c>
      <c r="AA48" s="13">
        <f t="shared" si="11"/>
        <v>1800000</v>
      </c>
      <c r="AB48" s="16">
        <v>237136180.13999999</v>
      </c>
      <c r="AC48" s="25">
        <f t="shared" si="12"/>
        <v>183566.33000001311</v>
      </c>
      <c r="AD48" s="16">
        <v>237319746.47</v>
      </c>
    </row>
    <row r="49" spans="1:30" ht="11.25" customHeight="1">
      <c r="A49" s="7" t="s">
        <v>11</v>
      </c>
      <c r="B49" s="8" t="s">
        <v>57</v>
      </c>
      <c r="C49" s="9" t="s">
        <v>45</v>
      </c>
      <c r="D49" s="11">
        <v>11071700</v>
      </c>
      <c r="E49" s="6">
        <f t="shared" si="0"/>
        <v>0</v>
      </c>
      <c r="F49" s="16">
        <v>11071700</v>
      </c>
      <c r="G49" s="11">
        <f t="shared" si="1"/>
        <v>0</v>
      </c>
      <c r="H49" s="16">
        <v>11071700</v>
      </c>
      <c r="I49" s="13">
        <f t="shared" si="2"/>
        <v>0</v>
      </c>
      <c r="J49" s="16">
        <v>11071700</v>
      </c>
      <c r="K49" s="13">
        <f t="shared" si="3"/>
        <v>0</v>
      </c>
      <c r="L49" s="16">
        <v>11071700</v>
      </c>
      <c r="M49" s="13">
        <f t="shared" si="4"/>
        <v>0</v>
      </c>
      <c r="N49" s="16">
        <v>11071700</v>
      </c>
      <c r="O49" s="13">
        <f t="shared" si="5"/>
        <v>0</v>
      </c>
      <c r="P49" s="16">
        <v>11071700</v>
      </c>
      <c r="Q49" s="13">
        <f t="shared" si="6"/>
        <v>0</v>
      </c>
      <c r="R49" s="16">
        <v>11071700</v>
      </c>
      <c r="S49" s="13">
        <f t="shared" si="7"/>
        <v>0</v>
      </c>
      <c r="T49" s="16">
        <v>11071700</v>
      </c>
      <c r="U49" s="13">
        <f t="shared" si="8"/>
        <v>0</v>
      </c>
      <c r="V49" s="16">
        <v>11071700</v>
      </c>
      <c r="W49" s="13">
        <f t="shared" si="9"/>
        <v>-358620</v>
      </c>
      <c r="X49" s="16">
        <v>10713080</v>
      </c>
      <c r="Y49" s="13">
        <f t="shared" si="10"/>
        <v>-378300</v>
      </c>
      <c r="Z49" s="16">
        <v>10334780</v>
      </c>
      <c r="AA49" s="13">
        <f t="shared" si="11"/>
        <v>0</v>
      </c>
      <c r="AB49" s="16">
        <v>10334780</v>
      </c>
      <c r="AC49" s="25">
        <f t="shared" si="12"/>
        <v>0</v>
      </c>
      <c r="AD49" s="16">
        <v>10334780</v>
      </c>
    </row>
    <row r="50" spans="1:30" ht="22.5" customHeight="1">
      <c r="A50" s="7" t="s">
        <v>10</v>
      </c>
      <c r="B50" s="8" t="s">
        <v>57</v>
      </c>
      <c r="C50" s="9" t="s">
        <v>47</v>
      </c>
      <c r="D50" s="11">
        <v>18385500</v>
      </c>
      <c r="E50" s="6">
        <f t="shared" si="0"/>
        <v>0</v>
      </c>
      <c r="F50" s="16">
        <v>18385500</v>
      </c>
      <c r="G50" s="11">
        <f t="shared" si="1"/>
        <v>887900</v>
      </c>
      <c r="H50" s="16">
        <v>19273400</v>
      </c>
      <c r="I50" s="13">
        <f t="shared" si="2"/>
        <v>-1376733.8999999985</v>
      </c>
      <c r="J50" s="16">
        <v>17896666.100000001</v>
      </c>
      <c r="K50" s="13">
        <f t="shared" si="3"/>
        <v>0</v>
      </c>
      <c r="L50" s="16">
        <v>17896666.100000001</v>
      </c>
      <c r="M50" s="13">
        <f t="shared" si="4"/>
        <v>0</v>
      </c>
      <c r="N50" s="16">
        <v>17896666.100000001</v>
      </c>
      <c r="O50" s="13">
        <f t="shared" si="5"/>
        <v>0</v>
      </c>
      <c r="P50" s="16">
        <v>17896666.100000001</v>
      </c>
      <c r="Q50" s="13">
        <f t="shared" si="6"/>
        <v>-9014966.1000000015</v>
      </c>
      <c r="R50" s="16">
        <v>8881700</v>
      </c>
      <c r="S50" s="13">
        <f t="shared" si="7"/>
        <v>0</v>
      </c>
      <c r="T50" s="16">
        <v>8881700</v>
      </c>
      <c r="U50" s="13">
        <f t="shared" si="8"/>
        <v>71125000</v>
      </c>
      <c r="V50" s="16">
        <v>80006700</v>
      </c>
      <c r="W50" s="13">
        <f t="shared" si="9"/>
        <v>0</v>
      </c>
      <c r="X50" s="16">
        <v>80006700</v>
      </c>
      <c r="Y50" s="13">
        <f t="shared" si="10"/>
        <v>119502.31000000238</v>
      </c>
      <c r="Z50" s="16">
        <v>80126202.310000002</v>
      </c>
      <c r="AA50" s="13">
        <f t="shared" si="11"/>
        <v>0</v>
      </c>
      <c r="AB50" s="16">
        <v>80126202.310000002</v>
      </c>
      <c r="AC50" s="25">
        <f t="shared" si="12"/>
        <v>0</v>
      </c>
      <c r="AD50" s="16">
        <v>80126202.310000002</v>
      </c>
    </row>
    <row r="51" spans="1:30" ht="11.25" customHeight="1">
      <c r="A51" s="7" t="s">
        <v>9</v>
      </c>
      <c r="B51" s="8" t="s">
        <v>57</v>
      </c>
      <c r="C51" s="9" t="s">
        <v>48</v>
      </c>
      <c r="D51" s="11">
        <v>157320300</v>
      </c>
      <c r="E51" s="6">
        <f t="shared" si="0"/>
        <v>0</v>
      </c>
      <c r="F51" s="16">
        <v>157320300</v>
      </c>
      <c r="G51" s="11">
        <f t="shared" si="1"/>
        <v>0</v>
      </c>
      <c r="H51" s="16">
        <v>157320300</v>
      </c>
      <c r="I51" s="13">
        <f t="shared" si="2"/>
        <v>0</v>
      </c>
      <c r="J51" s="16">
        <v>157320300</v>
      </c>
      <c r="K51" s="13">
        <f t="shared" si="3"/>
        <v>0</v>
      </c>
      <c r="L51" s="16">
        <v>157320300</v>
      </c>
      <c r="M51" s="13">
        <f t="shared" si="4"/>
        <v>0</v>
      </c>
      <c r="N51" s="16">
        <v>157320300</v>
      </c>
      <c r="O51" s="13">
        <f t="shared" si="5"/>
        <v>0</v>
      </c>
      <c r="P51" s="16">
        <v>157320300</v>
      </c>
      <c r="Q51" s="13">
        <f t="shared" si="6"/>
        <v>3556799.099999994</v>
      </c>
      <c r="R51" s="16">
        <v>160877099.09999999</v>
      </c>
      <c r="S51" s="13">
        <f t="shared" si="7"/>
        <v>0</v>
      </c>
      <c r="T51" s="16">
        <v>160877099.09999999</v>
      </c>
      <c r="U51" s="13">
        <f t="shared" si="8"/>
        <v>-2295317.849999994</v>
      </c>
      <c r="V51" s="16">
        <v>158581781.25</v>
      </c>
      <c r="W51" s="13">
        <f t="shared" si="9"/>
        <v>0</v>
      </c>
      <c r="X51" s="16">
        <v>158581781.25</v>
      </c>
      <c r="Y51" s="13">
        <f t="shared" si="10"/>
        <v>-32840763.420000002</v>
      </c>
      <c r="Z51" s="16">
        <v>125741017.83</v>
      </c>
      <c r="AA51" s="13">
        <f t="shared" si="11"/>
        <v>0</v>
      </c>
      <c r="AB51" s="16">
        <v>125741017.83</v>
      </c>
      <c r="AC51" s="25">
        <f t="shared" si="12"/>
        <v>-82464.870000004768</v>
      </c>
      <c r="AD51" s="16">
        <v>125658552.95999999</v>
      </c>
    </row>
    <row r="52" spans="1:30" ht="22.5" customHeight="1">
      <c r="A52" s="7" t="s">
        <v>8</v>
      </c>
      <c r="B52" s="8" t="s">
        <v>57</v>
      </c>
      <c r="C52" s="9" t="s">
        <v>50</v>
      </c>
      <c r="D52" s="11">
        <v>20178600</v>
      </c>
      <c r="E52" s="6">
        <f t="shared" si="0"/>
        <v>0</v>
      </c>
      <c r="F52" s="16">
        <v>20178600</v>
      </c>
      <c r="G52" s="11">
        <f t="shared" si="1"/>
        <v>0</v>
      </c>
      <c r="H52" s="16">
        <v>20178600</v>
      </c>
      <c r="I52" s="13">
        <f t="shared" si="2"/>
        <v>0</v>
      </c>
      <c r="J52" s="16">
        <v>20178600</v>
      </c>
      <c r="K52" s="13">
        <f t="shared" si="3"/>
        <v>0</v>
      </c>
      <c r="L52" s="16">
        <v>20178600</v>
      </c>
      <c r="M52" s="13">
        <f t="shared" si="4"/>
        <v>0</v>
      </c>
      <c r="N52" s="16">
        <v>20178600</v>
      </c>
      <c r="O52" s="13">
        <f t="shared" si="5"/>
        <v>0</v>
      </c>
      <c r="P52" s="16">
        <v>20178600</v>
      </c>
      <c r="Q52" s="13">
        <f t="shared" si="6"/>
        <v>189280</v>
      </c>
      <c r="R52" s="16">
        <v>20367880</v>
      </c>
      <c r="S52" s="13">
        <f t="shared" si="7"/>
        <v>0</v>
      </c>
      <c r="T52" s="16">
        <v>20367880</v>
      </c>
      <c r="U52" s="13">
        <f t="shared" si="8"/>
        <v>0</v>
      </c>
      <c r="V52" s="16">
        <v>20367880</v>
      </c>
      <c r="W52" s="13">
        <f t="shared" si="9"/>
        <v>0</v>
      </c>
      <c r="X52" s="16">
        <v>20367880</v>
      </c>
      <c r="Y52" s="13">
        <f t="shared" si="10"/>
        <v>-1233700</v>
      </c>
      <c r="Z52" s="16">
        <v>19134180</v>
      </c>
      <c r="AA52" s="13">
        <f t="shared" si="11"/>
        <v>1800000</v>
      </c>
      <c r="AB52" s="16">
        <v>20934180</v>
      </c>
      <c r="AC52" s="25">
        <f t="shared" si="12"/>
        <v>266031.19999999925</v>
      </c>
      <c r="AD52" s="16">
        <v>21200211.199999999</v>
      </c>
    </row>
    <row r="53" spans="1:30" ht="12.75" customHeight="1">
      <c r="A53" s="7" t="s">
        <v>70</v>
      </c>
      <c r="B53" s="8" t="s">
        <v>51</v>
      </c>
      <c r="C53" s="9" t="s">
        <v>53</v>
      </c>
      <c r="D53" s="11">
        <f>D54+D55+D56</f>
        <v>10342980</v>
      </c>
      <c r="E53" s="6">
        <f t="shared" si="0"/>
        <v>116140000</v>
      </c>
      <c r="F53" s="16">
        <v>126482980</v>
      </c>
      <c r="G53" s="11">
        <f t="shared" si="1"/>
        <v>10210370</v>
      </c>
      <c r="H53" s="16">
        <v>136693350</v>
      </c>
      <c r="I53" s="13">
        <f t="shared" si="2"/>
        <v>99000</v>
      </c>
      <c r="J53" s="16">
        <v>136792350</v>
      </c>
      <c r="K53" s="13">
        <f t="shared" si="3"/>
        <v>0</v>
      </c>
      <c r="L53" s="16">
        <v>136792350</v>
      </c>
      <c r="M53" s="13">
        <f t="shared" si="4"/>
        <v>1500000</v>
      </c>
      <c r="N53" s="16">
        <v>138292350</v>
      </c>
      <c r="O53" s="13">
        <f t="shared" si="5"/>
        <v>0</v>
      </c>
      <c r="P53" s="16">
        <v>138292350</v>
      </c>
      <c r="Q53" s="13">
        <f t="shared" si="6"/>
        <v>0</v>
      </c>
      <c r="R53" s="16">
        <v>138292350</v>
      </c>
      <c r="S53" s="13">
        <f t="shared" si="7"/>
        <v>0</v>
      </c>
      <c r="T53" s="16">
        <v>138292350</v>
      </c>
      <c r="U53" s="13">
        <f t="shared" si="8"/>
        <v>-1589464.8100000024</v>
      </c>
      <c r="V53" s="16">
        <v>136702885.19</v>
      </c>
      <c r="W53" s="13">
        <f t="shared" si="9"/>
        <v>0</v>
      </c>
      <c r="X53" s="16">
        <v>136702885.19</v>
      </c>
      <c r="Y53" s="13">
        <f t="shared" si="10"/>
        <v>-16129300</v>
      </c>
      <c r="Z53" s="16">
        <v>120573585.19</v>
      </c>
      <c r="AA53" s="13">
        <f t="shared" si="11"/>
        <v>71500000</v>
      </c>
      <c r="AB53" s="16">
        <v>192073585.19</v>
      </c>
      <c r="AC53" s="25">
        <f t="shared" si="12"/>
        <v>-65707.169999986887</v>
      </c>
      <c r="AD53" s="16">
        <v>192007878.02000001</v>
      </c>
    </row>
    <row r="54" spans="1:30" ht="33.75">
      <c r="A54" s="7" t="s">
        <v>7</v>
      </c>
      <c r="B54" s="8" t="s">
        <v>51</v>
      </c>
      <c r="C54" s="9" t="s">
        <v>45</v>
      </c>
      <c r="D54" s="11">
        <v>791895</v>
      </c>
      <c r="E54" s="6">
        <f t="shared" si="0"/>
        <v>0</v>
      </c>
      <c r="F54" s="16">
        <v>791895</v>
      </c>
      <c r="G54" s="11">
        <f t="shared" si="1"/>
        <v>210370</v>
      </c>
      <c r="H54" s="16">
        <v>1002265</v>
      </c>
      <c r="I54" s="13">
        <f t="shared" si="2"/>
        <v>0</v>
      </c>
      <c r="J54" s="16">
        <v>1002265</v>
      </c>
      <c r="K54" s="13">
        <f t="shared" si="3"/>
        <v>0</v>
      </c>
      <c r="L54" s="16">
        <v>1002265</v>
      </c>
      <c r="M54" s="13">
        <f t="shared" si="4"/>
        <v>0</v>
      </c>
      <c r="N54" s="16">
        <v>1002265</v>
      </c>
      <c r="O54" s="13">
        <f t="shared" si="5"/>
        <v>0</v>
      </c>
      <c r="P54" s="16">
        <v>1002265</v>
      </c>
      <c r="Q54" s="13">
        <f t="shared" si="6"/>
        <v>0</v>
      </c>
      <c r="R54" s="16">
        <v>1002265</v>
      </c>
      <c r="S54" s="13">
        <f t="shared" si="7"/>
        <v>0</v>
      </c>
      <c r="T54" s="16">
        <v>1002265</v>
      </c>
      <c r="U54" s="13">
        <f t="shared" si="8"/>
        <v>0</v>
      </c>
      <c r="V54" s="16">
        <v>1002265</v>
      </c>
      <c r="W54" s="13">
        <f t="shared" si="9"/>
        <v>0</v>
      </c>
      <c r="X54" s="16">
        <v>1002265</v>
      </c>
      <c r="Y54" s="13">
        <f t="shared" si="10"/>
        <v>0</v>
      </c>
      <c r="Z54" s="16">
        <v>1002265</v>
      </c>
      <c r="AA54" s="13">
        <f t="shared" si="11"/>
        <v>0</v>
      </c>
      <c r="AB54" s="16">
        <v>1002265</v>
      </c>
      <c r="AC54" s="25">
        <f t="shared" si="12"/>
        <v>0</v>
      </c>
      <c r="AD54" s="16">
        <v>1002265</v>
      </c>
    </row>
    <row r="55" spans="1:30" ht="22.5">
      <c r="A55" s="7" t="s">
        <v>6</v>
      </c>
      <c r="B55" s="8" t="s">
        <v>51</v>
      </c>
      <c r="C55" s="9" t="s">
        <v>46</v>
      </c>
      <c r="D55" s="11">
        <v>2752585</v>
      </c>
      <c r="E55" s="6">
        <f t="shared" si="0"/>
        <v>116140000</v>
      </c>
      <c r="F55" s="16">
        <v>118892585</v>
      </c>
      <c r="G55" s="11">
        <f t="shared" si="1"/>
        <v>10000000</v>
      </c>
      <c r="H55" s="16">
        <v>128892585</v>
      </c>
      <c r="I55" s="13">
        <f t="shared" si="2"/>
        <v>99000</v>
      </c>
      <c r="J55" s="16">
        <v>128991585</v>
      </c>
      <c r="K55" s="13">
        <f t="shared" si="3"/>
        <v>0</v>
      </c>
      <c r="L55" s="16">
        <v>128991585</v>
      </c>
      <c r="M55" s="13">
        <f t="shared" si="4"/>
        <v>1500000</v>
      </c>
      <c r="N55" s="16">
        <v>130491585</v>
      </c>
      <c r="O55" s="13">
        <f t="shared" si="5"/>
        <v>0</v>
      </c>
      <c r="P55" s="16">
        <v>130491585</v>
      </c>
      <c r="Q55" s="13">
        <f t="shared" si="6"/>
        <v>0</v>
      </c>
      <c r="R55" s="16">
        <v>130491585</v>
      </c>
      <c r="S55" s="13">
        <f t="shared" si="7"/>
        <v>0</v>
      </c>
      <c r="T55" s="16">
        <v>130491585</v>
      </c>
      <c r="U55" s="13">
        <f t="shared" si="8"/>
        <v>-911014</v>
      </c>
      <c r="V55" s="16">
        <v>129580571</v>
      </c>
      <c r="W55" s="13">
        <f t="shared" si="9"/>
        <v>0</v>
      </c>
      <c r="X55" s="16">
        <v>129580571</v>
      </c>
      <c r="Y55" s="13">
        <f t="shared" si="10"/>
        <v>-16129300</v>
      </c>
      <c r="Z55" s="16">
        <v>113451271</v>
      </c>
      <c r="AA55" s="13">
        <f t="shared" si="11"/>
        <v>71500000</v>
      </c>
      <c r="AB55" s="16">
        <v>184951271</v>
      </c>
      <c r="AC55" s="25">
        <f t="shared" si="12"/>
        <v>-30886.169999986887</v>
      </c>
      <c r="AD55" s="16">
        <v>184920384.83000001</v>
      </c>
    </row>
    <row r="56" spans="1:30" ht="22.5" customHeight="1">
      <c r="A56" s="7" t="s">
        <v>5</v>
      </c>
      <c r="B56" s="8" t="s">
        <v>51</v>
      </c>
      <c r="C56" s="9" t="s">
        <v>49</v>
      </c>
      <c r="D56" s="11">
        <v>6798500</v>
      </c>
      <c r="E56" s="6">
        <f t="shared" si="0"/>
        <v>0</v>
      </c>
      <c r="F56" s="16">
        <v>6798500</v>
      </c>
      <c r="G56" s="11">
        <f t="shared" si="1"/>
        <v>0</v>
      </c>
      <c r="H56" s="16">
        <v>6798500</v>
      </c>
      <c r="I56" s="13">
        <f t="shared" si="2"/>
        <v>0</v>
      </c>
      <c r="J56" s="16">
        <v>6798500</v>
      </c>
      <c r="K56" s="13">
        <f t="shared" si="3"/>
        <v>0</v>
      </c>
      <c r="L56" s="16">
        <v>6798500</v>
      </c>
      <c r="M56" s="13">
        <f t="shared" si="4"/>
        <v>0</v>
      </c>
      <c r="N56" s="16">
        <v>6798500</v>
      </c>
      <c r="O56" s="13">
        <f t="shared" si="5"/>
        <v>0</v>
      </c>
      <c r="P56" s="16">
        <v>6798500</v>
      </c>
      <c r="Q56" s="13">
        <f t="shared" si="6"/>
        <v>0</v>
      </c>
      <c r="R56" s="16">
        <v>6798500</v>
      </c>
      <c r="S56" s="13">
        <f t="shared" si="7"/>
        <v>0</v>
      </c>
      <c r="T56" s="16">
        <v>6798500</v>
      </c>
      <c r="U56" s="13">
        <f t="shared" si="8"/>
        <v>-678450.80999999959</v>
      </c>
      <c r="V56" s="16">
        <v>6120049.1900000004</v>
      </c>
      <c r="W56" s="13">
        <f t="shared" si="9"/>
        <v>0</v>
      </c>
      <c r="X56" s="16">
        <v>6120049.1900000004</v>
      </c>
      <c r="Y56" s="13">
        <f t="shared" si="10"/>
        <v>0</v>
      </c>
      <c r="Z56" s="16">
        <v>6120049.1900000004</v>
      </c>
      <c r="AA56" s="13">
        <f t="shared" si="11"/>
        <v>0</v>
      </c>
      <c r="AB56" s="16">
        <v>6120049.1900000004</v>
      </c>
      <c r="AC56" s="25">
        <f t="shared" si="12"/>
        <v>-34821</v>
      </c>
      <c r="AD56" s="16">
        <v>6085228.1900000004</v>
      </c>
    </row>
    <row r="57" spans="1:30" ht="12.75" customHeight="1">
      <c r="A57" s="7" t="s">
        <v>71</v>
      </c>
      <c r="B57" s="8" t="s">
        <v>58</v>
      </c>
      <c r="C57" s="9" t="s">
        <v>53</v>
      </c>
      <c r="D57" s="11">
        <f>D58</f>
        <v>8000000</v>
      </c>
      <c r="E57" s="6">
        <f t="shared" si="0"/>
        <v>0</v>
      </c>
      <c r="F57" s="16">
        <v>8000000</v>
      </c>
      <c r="G57" s="11">
        <f t="shared" si="1"/>
        <v>0</v>
      </c>
      <c r="H57" s="16">
        <v>8000000</v>
      </c>
      <c r="I57" s="13">
        <f t="shared" si="2"/>
        <v>0</v>
      </c>
      <c r="J57" s="16">
        <v>8000000</v>
      </c>
      <c r="K57" s="13">
        <f t="shared" si="3"/>
        <v>0</v>
      </c>
      <c r="L57" s="16">
        <v>8000000</v>
      </c>
      <c r="M57" s="13">
        <f t="shared" si="4"/>
        <v>0</v>
      </c>
      <c r="N57" s="16">
        <v>8000000</v>
      </c>
      <c r="O57" s="13">
        <f t="shared" si="5"/>
        <v>0</v>
      </c>
      <c r="P57" s="16">
        <v>8000000</v>
      </c>
      <c r="Q57" s="13">
        <f t="shared" si="6"/>
        <v>7610832</v>
      </c>
      <c r="R57" s="16">
        <v>15610832</v>
      </c>
      <c r="S57" s="13">
        <f t="shared" si="7"/>
        <v>139756.40000000037</v>
      </c>
      <c r="T57" s="16">
        <v>15750588.4</v>
      </c>
      <c r="U57" s="13">
        <f t="shared" si="8"/>
        <v>0</v>
      </c>
      <c r="V57" s="16">
        <v>15750588.4</v>
      </c>
      <c r="W57" s="13">
        <f t="shared" si="9"/>
        <v>0</v>
      </c>
      <c r="X57" s="16">
        <v>15750588.4</v>
      </c>
      <c r="Y57" s="13">
        <f t="shared" si="10"/>
        <v>33811.679999999702</v>
      </c>
      <c r="Z57" s="16">
        <v>15784400.08</v>
      </c>
      <c r="AA57" s="13">
        <f t="shared" si="11"/>
        <v>0</v>
      </c>
      <c r="AB57" s="16">
        <v>15784400.08</v>
      </c>
      <c r="AC57" s="25">
        <f t="shared" si="12"/>
        <v>5501.8800000008196</v>
      </c>
      <c r="AD57" s="16">
        <v>15789901.960000001</v>
      </c>
    </row>
    <row r="58" spans="1:30" ht="22.5" customHeight="1">
      <c r="A58" s="7" t="s">
        <v>4</v>
      </c>
      <c r="B58" s="8" t="s">
        <v>58</v>
      </c>
      <c r="C58" s="9" t="s">
        <v>48</v>
      </c>
      <c r="D58" s="11">
        <v>8000000</v>
      </c>
      <c r="E58" s="6">
        <f t="shared" si="0"/>
        <v>0</v>
      </c>
      <c r="F58" s="16">
        <v>8000000</v>
      </c>
      <c r="G58" s="11">
        <f t="shared" si="1"/>
        <v>0</v>
      </c>
      <c r="H58" s="16">
        <v>8000000</v>
      </c>
      <c r="I58" s="13">
        <f t="shared" si="2"/>
        <v>0</v>
      </c>
      <c r="J58" s="16">
        <v>8000000</v>
      </c>
      <c r="K58" s="13">
        <f t="shared" si="3"/>
        <v>0</v>
      </c>
      <c r="L58" s="16">
        <v>8000000</v>
      </c>
      <c r="M58" s="13">
        <f t="shared" si="4"/>
        <v>0</v>
      </c>
      <c r="N58" s="16">
        <v>8000000</v>
      </c>
      <c r="O58" s="13">
        <f t="shared" si="5"/>
        <v>0</v>
      </c>
      <c r="P58" s="16">
        <v>8000000</v>
      </c>
      <c r="Q58" s="13">
        <f t="shared" si="6"/>
        <v>7610832</v>
      </c>
      <c r="R58" s="16">
        <v>15610832</v>
      </c>
      <c r="S58" s="13">
        <f t="shared" si="7"/>
        <v>139756.40000000037</v>
      </c>
      <c r="T58" s="16">
        <v>15750588.4</v>
      </c>
      <c r="U58" s="13">
        <f t="shared" si="8"/>
        <v>0</v>
      </c>
      <c r="V58" s="16">
        <v>15750588.4</v>
      </c>
      <c r="W58" s="13">
        <f t="shared" si="9"/>
        <v>0</v>
      </c>
      <c r="X58" s="16">
        <v>15750588.4</v>
      </c>
      <c r="Y58" s="13">
        <f t="shared" si="10"/>
        <v>33811.679999999702</v>
      </c>
      <c r="Z58" s="16">
        <v>15784400.08</v>
      </c>
      <c r="AA58" s="13">
        <f t="shared" si="11"/>
        <v>0</v>
      </c>
      <c r="AB58" s="16">
        <v>15784400.08</v>
      </c>
      <c r="AC58" s="25">
        <f t="shared" si="12"/>
        <v>5501.8800000008196</v>
      </c>
      <c r="AD58" s="16">
        <v>15789901.960000001</v>
      </c>
    </row>
    <row r="59" spans="1:30" ht="12.75" customHeight="1">
      <c r="A59" s="7" t="s">
        <v>72</v>
      </c>
      <c r="B59" s="8" t="s">
        <v>52</v>
      </c>
      <c r="C59" s="9" t="s">
        <v>53</v>
      </c>
      <c r="D59" s="11">
        <f>D60</f>
        <v>504600</v>
      </c>
      <c r="E59" s="6">
        <f t="shared" si="0"/>
        <v>0</v>
      </c>
      <c r="F59" s="16">
        <v>504600</v>
      </c>
      <c r="G59" s="11">
        <f t="shared" si="1"/>
        <v>0</v>
      </c>
      <c r="H59" s="16">
        <v>504600</v>
      </c>
      <c r="I59" s="13">
        <f t="shared" si="2"/>
        <v>1535737.76</v>
      </c>
      <c r="J59" s="16">
        <v>2040337.76</v>
      </c>
      <c r="K59" s="13">
        <f t="shared" si="3"/>
        <v>0</v>
      </c>
      <c r="L59" s="16">
        <v>2040337.76</v>
      </c>
      <c r="M59" s="13">
        <f t="shared" si="4"/>
        <v>0</v>
      </c>
      <c r="N59" s="16">
        <v>2040337.76</v>
      </c>
      <c r="O59" s="13">
        <f t="shared" si="5"/>
        <v>0</v>
      </c>
      <c r="P59" s="16">
        <v>2040337.76</v>
      </c>
      <c r="Q59" s="13">
        <f t="shared" si="6"/>
        <v>0</v>
      </c>
      <c r="R59" s="16">
        <v>2040337.76</v>
      </c>
      <c r="S59" s="13">
        <f t="shared" si="7"/>
        <v>0</v>
      </c>
      <c r="T59" s="16">
        <v>2040337.76</v>
      </c>
      <c r="U59" s="13">
        <f t="shared" si="8"/>
        <v>-511737.76</v>
      </c>
      <c r="V59" s="16">
        <v>1528600</v>
      </c>
      <c r="W59" s="13">
        <f t="shared" si="9"/>
        <v>0</v>
      </c>
      <c r="X59" s="16">
        <v>1528600</v>
      </c>
      <c r="Y59" s="13">
        <f t="shared" si="10"/>
        <v>90110</v>
      </c>
      <c r="Z59" s="16">
        <v>1618710</v>
      </c>
      <c r="AA59" s="13">
        <f t="shared" si="11"/>
        <v>0</v>
      </c>
      <c r="AB59" s="16">
        <v>1618710</v>
      </c>
      <c r="AC59" s="25">
        <f t="shared" si="12"/>
        <v>-90576.340000000084</v>
      </c>
      <c r="AD59" s="16">
        <v>1528133.66</v>
      </c>
    </row>
    <row r="60" spans="1:30" ht="33.75" customHeight="1">
      <c r="A60" s="7" t="s">
        <v>3</v>
      </c>
      <c r="B60" s="8" t="s">
        <v>52</v>
      </c>
      <c r="C60" s="9" t="s">
        <v>45</v>
      </c>
      <c r="D60" s="11">
        <v>504600</v>
      </c>
      <c r="E60" s="6">
        <f t="shared" si="0"/>
        <v>0</v>
      </c>
      <c r="F60" s="16">
        <v>504600</v>
      </c>
      <c r="G60" s="11">
        <f t="shared" si="1"/>
        <v>0</v>
      </c>
      <c r="H60" s="16">
        <v>504600</v>
      </c>
      <c r="I60" s="13">
        <f t="shared" si="2"/>
        <v>1535737.76</v>
      </c>
      <c r="J60" s="16">
        <v>2040337.76</v>
      </c>
      <c r="K60" s="13">
        <f t="shared" si="3"/>
        <v>0</v>
      </c>
      <c r="L60" s="16">
        <v>2040337.76</v>
      </c>
      <c r="M60" s="13">
        <f t="shared" si="4"/>
        <v>0</v>
      </c>
      <c r="N60" s="16">
        <v>2040337.76</v>
      </c>
      <c r="O60" s="13">
        <f t="shared" si="5"/>
        <v>0</v>
      </c>
      <c r="P60" s="16">
        <v>2040337.76</v>
      </c>
      <c r="Q60" s="13">
        <f t="shared" si="6"/>
        <v>0</v>
      </c>
      <c r="R60" s="16">
        <v>2040337.76</v>
      </c>
      <c r="S60" s="13">
        <f t="shared" si="7"/>
        <v>0</v>
      </c>
      <c r="T60" s="16">
        <v>2040337.76</v>
      </c>
      <c r="U60" s="13">
        <f t="shared" si="8"/>
        <v>-511737.76</v>
      </c>
      <c r="V60" s="16">
        <v>1528600</v>
      </c>
      <c r="W60" s="13">
        <f t="shared" si="9"/>
        <v>0</v>
      </c>
      <c r="X60" s="16">
        <v>1528600</v>
      </c>
      <c r="Y60" s="13">
        <f t="shared" si="10"/>
        <v>90110</v>
      </c>
      <c r="Z60" s="16">
        <v>1618710</v>
      </c>
      <c r="AA60" s="13">
        <f t="shared" si="11"/>
        <v>0</v>
      </c>
      <c r="AB60" s="16">
        <v>1618710</v>
      </c>
      <c r="AC60" s="25">
        <f t="shared" si="12"/>
        <v>-90576.340000000084</v>
      </c>
      <c r="AD60" s="16">
        <v>1528133.66</v>
      </c>
    </row>
    <row r="61" spans="1:30" ht="24" customHeight="1">
      <c r="A61" s="7" t="s">
        <v>73</v>
      </c>
      <c r="B61" s="8" t="s">
        <v>55</v>
      </c>
      <c r="C61" s="9" t="s">
        <v>53</v>
      </c>
      <c r="D61" s="11">
        <f>D62+D63+D64</f>
        <v>276642300</v>
      </c>
      <c r="E61" s="6">
        <f t="shared" si="0"/>
        <v>230000</v>
      </c>
      <c r="F61" s="16">
        <v>276872300</v>
      </c>
      <c r="G61" s="11">
        <f t="shared" si="1"/>
        <v>-50000</v>
      </c>
      <c r="H61" s="16">
        <v>276822300</v>
      </c>
      <c r="I61" s="13">
        <f t="shared" si="2"/>
        <v>200000</v>
      </c>
      <c r="J61" s="16">
        <v>277022300</v>
      </c>
      <c r="K61" s="13">
        <f t="shared" si="3"/>
        <v>0</v>
      </c>
      <c r="L61" s="16">
        <v>277022300</v>
      </c>
      <c r="M61" s="13">
        <f t="shared" si="4"/>
        <v>0</v>
      </c>
      <c r="N61" s="16">
        <v>277022300</v>
      </c>
      <c r="O61" s="13">
        <f t="shared" si="5"/>
        <v>0</v>
      </c>
      <c r="P61" s="16">
        <v>277022300</v>
      </c>
      <c r="Q61" s="13">
        <f t="shared" si="6"/>
        <v>5125645</v>
      </c>
      <c r="R61" s="16">
        <v>282147945</v>
      </c>
      <c r="S61" s="13">
        <f t="shared" si="7"/>
        <v>2170000</v>
      </c>
      <c r="T61" s="16">
        <v>284317945</v>
      </c>
      <c r="U61" s="13">
        <f t="shared" si="8"/>
        <v>0</v>
      </c>
      <c r="V61" s="16">
        <v>284317945</v>
      </c>
      <c r="W61" s="13">
        <f t="shared" si="9"/>
        <v>0</v>
      </c>
      <c r="X61" s="16">
        <v>284317945</v>
      </c>
      <c r="Y61" s="13">
        <f t="shared" si="10"/>
        <v>978600</v>
      </c>
      <c r="Z61" s="16">
        <v>285296545</v>
      </c>
      <c r="AA61" s="13">
        <f t="shared" si="11"/>
        <v>21442587</v>
      </c>
      <c r="AB61" s="16">
        <v>306739132</v>
      </c>
      <c r="AC61" s="25">
        <f t="shared" si="12"/>
        <v>3181415.5500000119</v>
      </c>
      <c r="AD61" s="16">
        <v>309920547.55000001</v>
      </c>
    </row>
    <row r="62" spans="1:30" ht="24" customHeight="1">
      <c r="A62" s="7" t="s">
        <v>2</v>
      </c>
      <c r="B62" s="8" t="s">
        <v>55</v>
      </c>
      <c r="C62" s="9" t="s">
        <v>45</v>
      </c>
      <c r="D62" s="11">
        <v>267228500</v>
      </c>
      <c r="E62" s="6">
        <f t="shared" si="0"/>
        <v>0</v>
      </c>
      <c r="F62" s="16">
        <v>267228500</v>
      </c>
      <c r="G62" s="11">
        <f t="shared" si="1"/>
        <v>0</v>
      </c>
      <c r="H62" s="16">
        <v>267228500</v>
      </c>
      <c r="I62" s="13">
        <f t="shared" si="2"/>
        <v>0</v>
      </c>
      <c r="J62" s="16">
        <v>267228500</v>
      </c>
      <c r="K62" s="13">
        <f t="shared" si="3"/>
        <v>0</v>
      </c>
      <c r="L62" s="16">
        <v>267228500</v>
      </c>
      <c r="M62" s="13">
        <f t="shared" si="4"/>
        <v>0</v>
      </c>
      <c r="N62" s="16">
        <v>267228500</v>
      </c>
      <c r="O62" s="13">
        <f t="shared" si="5"/>
        <v>0</v>
      </c>
      <c r="P62" s="16">
        <v>267228500</v>
      </c>
      <c r="Q62" s="13">
        <f t="shared" si="6"/>
        <v>0</v>
      </c>
      <c r="R62" s="16">
        <v>267228500</v>
      </c>
      <c r="S62" s="13">
        <f t="shared" si="7"/>
        <v>0</v>
      </c>
      <c r="T62" s="16">
        <v>267228500</v>
      </c>
      <c r="U62" s="13">
        <f t="shared" si="8"/>
        <v>0</v>
      </c>
      <c r="V62" s="16">
        <v>267228500</v>
      </c>
      <c r="W62" s="13">
        <f t="shared" si="9"/>
        <v>0</v>
      </c>
      <c r="X62" s="16">
        <v>267228500</v>
      </c>
      <c r="Y62" s="13">
        <f t="shared" si="10"/>
        <v>0</v>
      </c>
      <c r="Z62" s="16">
        <v>267228500</v>
      </c>
      <c r="AA62" s="13">
        <f t="shared" si="11"/>
        <v>0</v>
      </c>
      <c r="AB62" s="16">
        <v>267228500</v>
      </c>
      <c r="AC62" s="25">
        <f t="shared" si="12"/>
        <v>0</v>
      </c>
      <c r="AD62" s="16">
        <v>267228500</v>
      </c>
    </row>
    <row r="63" spans="1:30" ht="22.5">
      <c r="A63" s="7" t="s">
        <v>1</v>
      </c>
      <c r="B63" s="8" t="s">
        <v>55</v>
      </c>
      <c r="C63" s="9" t="s">
        <v>46</v>
      </c>
      <c r="D63" s="11">
        <v>0</v>
      </c>
      <c r="E63" s="6">
        <f t="shared" si="0"/>
        <v>200000</v>
      </c>
      <c r="F63" s="16">
        <v>200000</v>
      </c>
      <c r="G63" s="11">
        <f t="shared" si="1"/>
        <v>-50000</v>
      </c>
      <c r="H63" s="16">
        <v>150000</v>
      </c>
      <c r="I63" s="13">
        <f t="shared" si="2"/>
        <v>0</v>
      </c>
      <c r="J63" s="16">
        <v>150000</v>
      </c>
      <c r="K63" s="13">
        <f t="shared" si="3"/>
        <v>0</v>
      </c>
      <c r="L63" s="16">
        <v>150000</v>
      </c>
      <c r="M63" s="13">
        <f t="shared" si="4"/>
        <v>0</v>
      </c>
      <c r="N63" s="16">
        <v>150000</v>
      </c>
      <c r="O63" s="13">
        <f t="shared" si="5"/>
        <v>0</v>
      </c>
      <c r="P63" s="16">
        <v>150000</v>
      </c>
      <c r="Q63" s="13">
        <f t="shared" si="6"/>
        <v>4545645</v>
      </c>
      <c r="R63" s="16">
        <v>4695645</v>
      </c>
      <c r="S63" s="13">
        <f t="shared" si="7"/>
        <v>2120000</v>
      </c>
      <c r="T63" s="16">
        <v>6815645</v>
      </c>
      <c r="U63" s="13">
        <f t="shared" si="8"/>
        <v>0</v>
      </c>
      <c r="V63" s="16">
        <v>6815645</v>
      </c>
      <c r="W63" s="13">
        <f t="shared" si="9"/>
        <v>0</v>
      </c>
      <c r="X63" s="16">
        <v>6815645</v>
      </c>
      <c r="Y63" s="13">
        <f t="shared" si="10"/>
        <v>978600</v>
      </c>
      <c r="Z63" s="16">
        <v>7794245</v>
      </c>
      <c r="AA63" s="13">
        <f t="shared" si="11"/>
        <v>21442587</v>
      </c>
      <c r="AB63" s="16">
        <v>29236832</v>
      </c>
      <c r="AC63" s="25">
        <f t="shared" si="12"/>
        <v>3181415.5500000007</v>
      </c>
      <c r="AD63" s="16">
        <v>32418247.550000001</v>
      </c>
    </row>
    <row r="64" spans="1:30" ht="12.75" customHeight="1">
      <c r="A64" s="7" t="s">
        <v>0</v>
      </c>
      <c r="B64" s="8" t="s">
        <v>55</v>
      </c>
      <c r="C64" s="9" t="s">
        <v>47</v>
      </c>
      <c r="D64" s="11">
        <v>9413800</v>
      </c>
      <c r="E64" s="6">
        <f t="shared" si="0"/>
        <v>30000</v>
      </c>
      <c r="F64" s="16">
        <v>9443800</v>
      </c>
      <c r="G64" s="11">
        <f t="shared" si="1"/>
        <v>0</v>
      </c>
      <c r="H64" s="16">
        <v>9443800</v>
      </c>
      <c r="I64" s="13">
        <f t="shared" si="2"/>
        <v>200000</v>
      </c>
      <c r="J64" s="16">
        <v>9643800</v>
      </c>
      <c r="K64" s="13">
        <f t="shared" si="3"/>
        <v>0</v>
      </c>
      <c r="L64" s="16">
        <v>9643800</v>
      </c>
      <c r="M64" s="13">
        <f t="shared" si="4"/>
        <v>0</v>
      </c>
      <c r="N64" s="16">
        <v>9643800</v>
      </c>
      <c r="O64" s="13">
        <f t="shared" si="5"/>
        <v>0</v>
      </c>
      <c r="P64" s="16">
        <v>9643800</v>
      </c>
      <c r="Q64" s="13">
        <f t="shared" si="6"/>
        <v>580000</v>
      </c>
      <c r="R64" s="16">
        <v>10223800</v>
      </c>
      <c r="S64" s="13">
        <f t="shared" si="7"/>
        <v>50000</v>
      </c>
      <c r="T64" s="16">
        <v>10273800</v>
      </c>
      <c r="U64" s="13">
        <f t="shared" si="8"/>
        <v>0</v>
      </c>
      <c r="V64" s="16">
        <v>10273800</v>
      </c>
      <c r="W64" s="13">
        <f t="shared" si="9"/>
        <v>0</v>
      </c>
      <c r="X64" s="16">
        <v>10273800</v>
      </c>
      <c r="Y64" s="13">
        <f t="shared" si="10"/>
        <v>0</v>
      </c>
      <c r="Z64" s="16">
        <v>10273800</v>
      </c>
      <c r="AA64" s="13">
        <f t="shared" si="11"/>
        <v>0</v>
      </c>
      <c r="AB64" s="16">
        <v>10273800</v>
      </c>
      <c r="AC64" s="25">
        <f t="shared" si="12"/>
        <v>0</v>
      </c>
      <c r="AD64" s="16">
        <v>10273800</v>
      </c>
    </row>
    <row r="65" spans="1:30" ht="12.75" customHeight="1">
      <c r="A65" s="21" t="s">
        <v>75</v>
      </c>
      <c r="B65" s="22"/>
      <c r="C65" s="9"/>
      <c r="D65" s="11">
        <v>3946328924.4299998</v>
      </c>
      <c r="E65" s="6">
        <f t="shared" si="0"/>
        <v>271236734.72000027</v>
      </c>
      <c r="F65" s="17">
        <f>4158165659.15+59400000</f>
        <v>4217565659.1500001</v>
      </c>
      <c r="G65" s="11">
        <f t="shared" si="1"/>
        <v>190363594.21999979</v>
      </c>
      <c r="H65" s="17">
        <v>4407929253.3699999</v>
      </c>
      <c r="I65" s="13">
        <f t="shared" si="2"/>
        <v>7783781.6000003815</v>
      </c>
      <c r="J65" s="17">
        <v>4415713034.9700003</v>
      </c>
      <c r="K65" s="13">
        <f t="shared" si="3"/>
        <v>11620483.199999809</v>
      </c>
      <c r="L65" s="17">
        <v>4427333518.1700001</v>
      </c>
      <c r="M65" s="13">
        <f t="shared" si="4"/>
        <v>1500000</v>
      </c>
      <c r="N65" s="16">
        <v>4428833518.1700001</v>
      </c>
      <c r="O65" s="13">
        <f t="shared" si="5"/>
        <v>0</v>
      </c>
      <c r="P65" s="17">
        <v>4428833518.1700001</v>
      </c>
      <c r="Q65" s="13">
        <f t="shared" si="6"/>
        <v>464062491.22000027</v>
      </c>
      <c r="R65" s="17">
        <v>4892896009.3900003</v>
      </c>
      <c r="S65" s="13">
        <f t="shared" si="7"/>
        <v>97598970.329999924</v>
      </c>
      <c r="T65" s="16">
        <v>4990494979.7200003</v>
      </c>
      <c r="U65" s="13">
        <f t="shared" si="8"/>
        <v>127728219.46999931</v>
      </c>
      <c r="V65" s="17">
        <v>5118223199.1899996</v>
      </c>
      <c r="W65" s="13">
        <f t="shared" si="9"/>
        <v>9100000</v>
      </c>
      <c r="X65" s="17">
        <v>5127323199.1899996</v>
      </c>
      <c r="Y65" s="13">
        <f t="shared" si="10"/>
        <v>165694075.67000008</v>
      </c>
      <c r="Z65" s="17">
        <v>5293017274.8599997</v>
      </c>
      <c r="AA65" s="13">
        <f t="shared" si="11"/>
        <v>123211790</v>
      </c>
      <c r="AB65" s="16">
        <v>5416229064.8599997</v>
      </c>
      <c r="AC65" s="25">
        <f t="shared" si="12"/>
        <v>49753937.369999886</v>
      </c>
      <c r="AD65" s="16">
        <v>5465983002.2299995</v>
      </c>
    </row>
    <row r="66" spans="1:30" ht="12.75" customHeight="1">
      <c r="A66" s="3"/>
      <c r="B66" s="3"/>
      <c r="C66" s="3"/>
      <c r="D66" s="3"/>
      <c r="E66" s="3"/>
      <c r="J66" s="23"/>
      <c r="N66" s="23"/>
    </row>
    <row r="67" spans="1:30" ht="11.25" customHeight="1">
      <c r="A67" s="1"/>
      <c r="B67" s="1"/>
      <c r="C67" s="3"/>
      <c r="D67" s="3"/>
      <c r="E67" s="3"/>
      <c r="N67" s="18"/>
    </row>
    <row r="68" spans="1:30" ht="11.25" customHeight="1">
      <c r="A68" s="1"/>
      <c r="B68" s="1"/>
      <c r="C68" s="3"/>
      <c r="D68" s="3"/>
      <c r="E68" s="3"/>
    </row>
    <row r="69" spans="1:30" ht="11.25" customHeight="1">
      <c r="A69" s="1"/>
      <c r="B69" s="1"/>
      <c r="C69" s="3"/>
      <c r="D69" s="3"/>
      <c r="E69" s="3"/>
    </row>
    <row r="70" spans="1:30" ht="11.25" customHeight="1">
      <c r="A70" s="1"/>
      <c r="B70" s="1"/>
      <c r="C70" s="3"/>
      <c r="D70" s="3"/>
      <c r="E70" s="3"/>
    </row>
  </sheetData>
  <mergeCells count="31">
    <mergeCell ref="D5:D7"/>
    <mergeCell ref="B5:B7"/>
    <mergeCell ref="C5:C7"/>
    <mergeCell ref="A5:A7"/>
    <mergeCell ref="A2:D2"/>
    <mergeCell ref="O5:O7"/>
    <mergeCell ref="P5:P7"/>
    <mergeCell ref="E5:E7"/>
    <mergeCell ref="G5:G7"/>
    <mergeCell ref="K5:K7"/>
    <mergeCell ref="L5:L7"/>
    <mergeCell ref="M5:M7"/>
    <mergeCell ref="N5:N7"/>
    <mergeCell ref="J5:J7"/>
    <mergeCell ref="I5:I7"/>
    <mergeCell ref="H5:H7"/>
    <mergeCell ref="F5:F7"/>
    <mergeCell ref="Q5:Q7"/>
    <mergeCell ref="R5:R7"/>
    <mergeCell ref="S5:S7"/>
    <mergeCell ref="T5:T7"/>
    <mergeCell ref="U5:U7"/>
    <mergeCell ref="V5:V7"/>
    <mergeCell ref="W5:W7"/>
    <mergeCell ref="AC5:AC7"/>
    <mergeCell ref="AD5:AD7"/>
    <mergeCell ref="X5:X7"/>
    <mergeCell ref="Y5:Y7"/>
    <mergeCell ref="Z5:Z7"/>
    <mergeCell ref="AA5:AA7"/>
    <mergeCell ref="AB5:AB7"/>
  </mergeCells>
  <pageMargins left="0.15748031496062992" right="0.15748031496062992" top="0.98425196850393704" bottom="0.98425196850393704" header="0.51181102362204722" footer="0.51181102362204722"/>
  <pageSetup scale="52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исполнение за 2019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2020-03-27T13:09:49Z</cp:lastPrinted>
  <dcterms:created xsi:type="dcterms:W3CDTF">2020-03-23T05:25:06Z</dcterms:created>
  <dcterms:modified xsi:type="dcterms:W3CDTF">2020-09-24T06:10:52Z</dcterms:modified>
</cp:coreProperties>
</file>